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30" windowWidth="18915" windowHeight="1153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Rekapitulace!$G$17</definedName>
    <definedName name="Dodavka0">Položky!#REF!</definedName>
    <definedName name="HSV">Rekapitulace!$E$17</definedName>
    <definedName name="HSV0">Položky!#REF!</definedName>
    <definedName name="HZS">Rekapitulace!$I$17</definedName>
    <definedName name="HZS0">Položky!#REF!</definedName>
    <definedName name="JKSO">'Krycí list'!$G$2</definedName>
    <definedName name="MJ">'Krycí list'!$G$5</definedName>
    <definedName name="Mont">Rekapitulace!$H$17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Položky!$A$1:$G$236</definedName>
    <definedName name="_xlnm.Print_Area" localSheetId="1">Rekapitulace!$A$1:$I$28</definedName>
    <definedName name="PocetMJ">'Krycí list'!$G$6</definedName>
    <definedName name="Poznamka">'Krycí list'!$B$37</definedName>
    <definedName name="Projektant">'Krycí list'!$C$8</definedName>
    <definedName name="PSV">Rekapitulace!$F$17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Rekapitulace!$H$27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25725"/>
</workbook>
</file>

<file path=xl/calcChain.xml><?xml version="1.0" encoding="utf-8"?>
<calcChain xmlns="http://schemas.openxmlformats.org/spreadsheetml/2006/main">
  <c r="D19" i="1"/>
  <c r="D18"/>
  <c r="D17"/>
  <c r="D16"/>
  <c r="D15"/>
  <c r="BE233" i="3"/>
  <c r="BD233"/>
  <c r="BC233"/>
  <c r="BB233"/>
  <c r="G233"/>
  <c r="BA233" s="1"/>
  <c r="BE230"/>
  <c r="BE236" s="1"/>
  <c r="I16" i="2" s="1"/>
  <c r="BD230" i="3"/>
  <c r="BD236" s="1"/>
  <c r="H16" i="2" s="1"/>
  <c r="BC230" i="3"/>
  <c r="BC236" s="1"/>
  <c r="G16" i="2" s="1"/>
  <c r="BB230" i="3"/>
  <c r="G230"/>
  <c r="BA230" s="1"/>
  <c r="B16" i="2"/>
  <c r="A16"/>
  <c r="C236" i="3"/>
  <c r="BE226"/>
  <c r="BD226"/>
  <c r="BC226"/>
  <c r="BB226"/>
  <c r="G226"/>
  <c r="G228" s="1"/>
  <c r="BE224"/>
  <c r="BE228" s="1"/>
  <c r="I15" i="2" s="1"/>
  <c r="BD224" i="3"/>
  <c r="BD228" s="1"/>
  <c r="H15" i="2" s="1"/>
  <c r="BC224" i="3"/>
  <c r="BB224"/>
  <c r="G224"/>
  <c r="BA224" s="1"/>
  <c r="B15" i="2"/>
  <c r="A15"/>
  <c r="BC228" i="3"/>
  <c r="G15" i="2" s="1"/>
  <c r="BB228" i="3"/>
  <c r="F15" i="2" s="1"/>
  <c r="C228" i="3"/>
  <c r="BE221"/>
  <c r="BD221"/>
  <c r="BC221"/>
  <c r="BA221"/>
  <c r="G221"/>
  <c r="BB221" s="1"/>
  <c r="BE220"/>
  <c r="BD220"/>
  <c r="BC220"/>
  <c r="BC222" s="1"/>
  <c r="G14" i="2" s="1"/>
  <c r="BA220" i="3"/>
  <c r="BA222" s="1"/>
  <c r="E14" i="2" s="1"/>
  <c r="G220" i="3"/>
  <c r="BB220" s="1"/>
  <c r="B14" i="2"/>
  <c r="A14"/>
  <c r="BE222" i="3"/>
  <c r="I14" i="2" s="1"/>
  <c r="BD222" i="3"/>
  <c r="H14" i="2" s="1"/>
  <c r="C222" i="3"/>
  <c r="BE217"/>
  <c r="BD217"/>
  <c r="BC217"/>
  <c r="BB217"/>
  <c r="BA217"/>
  <c r="G217"/>
  <c r="BE215"/>
  <c r="BD215"/>
  <c r="BC215"/>
  <c r="BB215"/>
  <c r="BA215"/>
  <c r="G215"/>
  <c r="BE214"/>
  <c r="BE218" s="1"/>
  <c r="I13" i="2" s="1"/>
  <c r="BD214" i="3"/>
  <c r="BC214"/>
  <c r="BB214"/>
  <c r="G214"/>
  <c r="B13" i="2"/>
  <c r="A13"/>
  <c r="C218" i="3"/>
  <c r="BE209"/>
  <c r="BD209"/>
  <c r="BC209"/>
  <c r="BB209"/>
  <c r="G209"/>
  <c r="BA209" s="1"/>
  <c r="BE206"/>
  <c r="BD206"/>
  <c r="BC206"/>
  <c r="BB206"/>
  <c r="BA206"/>
  <c r="G206"/>
  <c r="BE203"/>
  <c r="BD203"/>
  <c r="BC203"/>
  <c r="BB203"/>
  <c r="G203"/>
  <c r="BA203" s="1"/>
  <c r="BE200"/>
  <c r="BD200"/>
  <c r="BC200"/>
  <c r="BB200"/>
  <c r="G200"/>
  <c r="BA200" s="1"/>
  <c r="BE197"/>
  <c r="BD197"/>
  <c r="BC197"/>
  <c r="BB197"/>
  <c r="BA197"/>
  <c r="G197"/>
  <c r="BE196"/>
  <c r="BD196"/>
  <c r="BC196"/>
  <c r="BB196"/>
  <c r="BA196"/>
  <c r="G196"/>
  <c r="BE194"/>
  <c r="BD194"/>
  <c r="BC194"/>
  <c r="BB194"/>
  <c r="G194"/>
  <c r="BA194" s="1"/>
  <c r="BE192"/>
  <c r="BD192"/>
  <c r="BC192"/>
  <c r="BB192"/>
  <c r="G192"/>
  <c r="BA192" s="1"/>
  <c r="BE190"/>
  <c r="BD190"/>
  <c r="BC190"/>
  <c r="BB190"/>
  <c r="BA190"/>
  <c r="G190"/>
  <c r="BE188"/>
  <c r="BD188"/>
  <c r="BC188"/>
  <c r="BB188"/>
  <c r="G188"/>
  <c r="BA188" s="1"/>
  <c r="BE186"/>
  <c r="BD186"/>
  <c r="BC186"/>
  <c r="BB186"/>
  <c r="G186"/>
  <c r="BA186" s="1"/>
  <c r="BE184"/>
  <c r="BD184"/>
  <c r="BC184"/>
  <c r="BB184"/>
  <c r="G184"/>
  <c r="BA184" s="1"/>
  <c r="BE181"/>
  <c r="BD181"/>
  <c r="BC181"/>
  <c r="BB181"/>
  <c r="G181"/>
  <c r="BA181" s="1"/>
  <c r="BE179"/>
  <c r="BD179"/>
  <c r="BC179"/>
  <c r="BB179"/>
  <c r="G179"/>
  <c r="BA179" s="1"/>
  <c r="BE177"/>
  <c r="BD177"/>
  <c r="BC177"/>
  <c r="BB177"/>
  <c r="G177"/>
  <c r="BA177" s="1"/>
  <c r="BE175"/>
  <c r="BD175"/>
  <c r="BC175"/>
  <c r="BB175"/>
  <c r="G175"/>
  <c r="BA175" s="1"/>
  <c r="BE174"/>
  <c r="BD174"/>
  <c r="BC174"/>
  <c r="BB174"/>
  <c r="G174"/>
  <c r="BA174" s="1"/>
  <c r="BE172"/>
  <c r="BD172"/>
  <c r="BC172"/>
  <c r="BB172"/>
  <c r="BA172"/>
  <c r="G172"/>
  <c r="BE171"/>
  <c r="BD171"/>
  <c r="BC171"/>
  <c r="BB171"/>
  <c r="G171"/>
  <c r="BA171" s="1"/>
  <c r="BE169"/>
  <c r="BD169"/>
  <c r="BC169"/>
  <c r="BB169"/>
  <c r="G169"/>
  <c r="BA169" s="1"/>
  <c r="BE167"/>
  <c r="BD167"/>
  <c r="BD212" s="1"/>
  <c r="H12" i="2" s="1"/>
  <c r="BC167" i="3"/>
  <c r="BB167"/>
  <c r="BA167"/>
  <c r="G167"/>
  <c r="BE166"/>
  <c r="BD166"/>
  <c r="BC166"/>
  <c r="BB166"/>
  <c r="BA166"/>
  <c r="G166"/>
  <c r="B12" i="2"/>
  <c r="A12"/>
  <c r="C212" i="3"/>
  <c r="BE163"/>
  <c r="BD163"/>
  <c r="BC163"/>
  <c r="BB163"/>
  <c r="G163"/>
  <c r="BA163" s="1"/>
  <c r="BE156"/>
  <c r="BD156"/>
  <c r="BC156"/>
  <c r="BB156"/>
  <c r="G156"/>
  <c r="BA156" s="1"/>
  <c r="BE155"/>
  <c r="BD155"/>
  <c r="BC155"/>
  <c r="BB155"/>
  <c r="G155"/>
  <c r="BA155" s="1"/>
  <c r="BE154"/>
  <c r="BD154"/>
  <c r="BC154"/>
  <c r="BB154"/>
  <c r="G154"/>
  <c r="BE153"/>
  <c r="BD153"/>
  <c r="BC153"/>
  <c r="BB153"/>
  <c r="G153"/>
  <c r="BA153" s="1"/>
  <c r="BE150"/>
  <c r="BD150"/>
  <c r="BC150"/>
  <c r="BB150"/>
  <c r="G150"/>
  <c r="BA150" s="1"/>
  <c r="B11" i="2"/>
  <c r="A11"/>
  <c r="C164" i="3"/>
  <c r="BE145"/>
  <c r="BD145"/>
  <c r="BC145"/>
  <c r="BB145"/>
  <c r="G145"/>
  <c r="BA145" s="1"/>
  <c r="BE142"/>
  <c r="BD142"/>
  <c r="BC142"/>
  <c r="BB142"/>
  <c r="G142"/>
  <c r="BA142" s="1"/>
  <c r="BE139"/>
  <c r="BD139"/>
  <c r="BC139"/>
  <c r="BB139"/>
  <c r="BA139"/>
  <c r="G139"/>
  <c r="BE136"/>
  <c r="BD136"/>
  <c r="BC136"/>
  <c r="BB136"/>
  <c r="BA136"/>
  <c r="G136"/>
  <c r="BE132"/>
  <c r="BD132"/>
  <c r="BC132"/>
  <c r="BB132"/>
  <c r="G132"/>
  <c r="BA132" s="1"/>
  <c r="BE130"/>
  <c r="BD130"/>
  <c r="BC130"/>
  <c r="BB130"/>
  <c r="G130"/>
  <c r="BA130" s="1"/>
  <c r="BE128"/>
  <c r="BD128"/>
  <c r="BC128"/>
  <c r="BB128"/>
  <c r="BA128"/>
  <c r="G128"/>
  <c r="BE125"/>
  <c r="BD125"/>
  <c r="BC125"/>
  <c r="BB125"/>
  <c r="BA125"/>
  <c r="G125"/>
  <c r="BE122"/>
  <c r="BD122"/>
  <c r="BC122"/>
  <c r="BB122"/>
  <c r="G122"/>
  <c r="BA122" s="1"/>
  <c r="BE119"/>
  <c r="BD119"/>
  <c r="BC119"/>
  <c r="BB119"/>
  <c r="G119"/>
  <c r="BA119" s="1"/>
  <c r="BE116"/>
  <c r="BD116"/>
  <c r="BC116"/>
  <c r="BB116"/>
  <c r="BA116"/>
  <c r="G116"/>
  <c r="BE113"/>
  <c r="BD113"/>
  <c r="BC113"/>
  <c r="BB113"/>
  <c r="G113"/>
  <c r="BA113" s="1"/>
  <c r="BE111"/>
  <c r="BD111"/>
  <c r="BC111"/>
  <c r="BB111"/>
  <c r="G111"/>
  <c r="BA111" s="1"/>
  <c r="BE104"/>
  <c r="BD104"/>
  <c r="BC104"/>
  <c r="BB104"/>
  <c r="G104"/>
  <c r="BA104" s="1"/>
  <c r="BE99"/>
  <c r="BD99"/>
  <c r="BC99"/>
  <c r="BB99"/>
  <c r="G99"/>
  <c r="BA99" s="1"/>
  <c r="BE96"/>
  <c r="BD96"/>
  <c r="BC96"/>
  <c r="BB96"/>
  <c r="BA96"/>
  <c r="G96"/>
  <c r="B10" i="2"/>
  <c r="A10"/>
  <c r="C148" i="3"/>
  <c r="BE92"/>
  <c r="BE94" s="1"/>
  <c r="I9" i="2" s="1"/>
  <c r="BD92" i="3"/>
  <c r="BD94" s="1"/>
  <c r="H9" i="2" s="1"/>
  <c r="BC92" i="3"/>
  <c r="BB92"/>
  <c r="BB94" s="1"/>
  <c r="F9" i="2" s="1"/>
  <c r="G92" i="3"/>
  <c r="BA92" s="1"/>
  <c r="BA94" s="1"/>
  <c r="E9" i="2" s="1"/>
  <c r="B9"/>
  <c r="A9"/>
  <c r="BC94" i="3"/>
  <c r="G9" i="2" s="1"/>
  <c r="C94" i="3"/>
  <c r="BE88"/>
  <c r="BE90" s="1"/>
  <c r="I8" i="2" s="1"/>
  <c r="BD88" i="3"/>
  <c r="BC88"/>
  <c r="BC90" s="1"/>
  <c r="G8" i="2" s="1"/>
  <c r="BB88" i="3"/>
  <c r="BB90" s="1"/>
  <c r="F8" i="2" s="1"/>
  <c r="BA88" i="3"/>
  <c r="BA90" s="1"/>
  <c r="E8" i="2" s="1"/>
  <c r="G88" i="3"/>
  <c r="G90" s="1"/>
  <c r="B8" i="2"/>
  <c r="A8"/>
  <c r="BD90" i="3"/>
  <c r="H8" i="2" s="1"/>
  <c r="C90" i="3"/>
  <c r="BE84"/>
  <c r="BD84"/>
  <c r="BC84"/>
  <c r="BB84"/>
  <c r="G84"/>
  <c r="BA84" s="1"/>
  <c r="BE83"/>
  <c r="BD83"/>
  <c r="BC83"/>
  <c r="BB83"/>
  <c r="BA83"/>
  <c r="G83"/>
  <c r="BE82"/>
  <c r="BD82"/>
  <c r="BC82"/>
  <c r="BB82"/>
  <c r="G82"/>
  <c r="BA82" s="1"/>
  <c r="BE81"/>
  <c r="BD81"/>
  <c r="BC81"/>
  <c r="BB81"/>
  <c r="G81"/>
  <c r="BA81" s="1"/>
  <c r="BE79"/>
  <c r="BD79"/>
  <c r="BC79"/>
  <c r="BB79"/>
  <c r="G79"/>
  <c r="BA79" s="1"/>
  <c r="BE77"/>
  <c r="BD77"/>
  <c r="BC77"/>
  <c r="BB77"/>
  <c r="G77"/>
  <c r="BA77" s="1"/>
  <c r="BE75"/>
  <c r="BD75"/>
  <c r="BC75"/>
  <c r="BB75"/>
  <c r="BA75"/>
  <c r="G75"/>
  <c r="BE72"/>
  <c r="BD72"/>
  <c r="BC72"/>
  <c r="BB72"/>
  <c r="G72"/>
  <c r="BA72" s="1"/>
  <c r="BE68"/>
  <c r="BD68"/>
  <c r="BC68"/>
  <c r="BB68"/>
  <c r="G68"/>
  <c r="BA68" s="1"/>
  <c r="BE65"/>
  <c r="BD65"/>
  <c r="BC65"/>
  <c r="BB65"/>
  <c r="BA65"/>
  <c r="G65"/>
  <c r="BE63"/>
  <c r="BD63"/>
  <c r="BC63"/>
  <c r="BB63"/>
  <c r="G63"/>
  <c r="BA63" s="1"/>
  <c r="BE60"/>
  <c r="BD60"/>
  <c r="BC60"/>
  <c r="BB60"/>
  <c r="G60"/>
  <c r="BA60" s="1"/>
  <c r="BE58"/>
  <c r="BD58"/>
  <c r="BC58"/>
  <c r="BB58"/>
  <c r="G58"/>
  <c r="BA58" s="1"/>
  <c r="BE56"/>
  <c r="BD56"/>
  <c r="BC56"/>
  <c r="BB56"/>
  <c r="G56"/>
  <c r="BA56" s="1"/>
  <c r="BE54"/>
  <c r="BD54"/>
  <c r="BC54"/>
  <c r="BB54"/>
  <c r="BA54"/>
  <c r="G54"/>
  <c r="BE51"/>
  <c r="BD51"/>
  <c r="BC51"/>
  <c r="BB51"/>
  <c r="G51"/>
  <c r="BA51" s="1"/>
  <c r="BE49"/>
  <c r="BD49"/>
  <c r="BC49"/>
  <c r="BB49"/>
  <c r="G49"/>
  <c r="BA49" s="1"/>
  <c r="BE47"/>
  <c r="BD47"/>
  <c r="BC47"/>
  <c r="BB47"/>
  <c r="BA47"/>
  <c r="G47"/>
  <c r="BE44"/>
  <c r="BD44"/>
  <c r="BC44"/>
  <c r="BB44"/>
  <c r="G44"/>
  <c r="BA44" s="1"/>
  <c r="BE42"/>
  <c r="BD42"/>
  <c r="BC42"/>
  <c r="BB42"/>
  <c r="G42"/>
  <c r="BA42" s="1"/>
  <c r="BE39"/>
  <c r="BD39"/>
  <c r="BC39"/>
  <c r="BB39"/>
  <c r="G39"/>
  <c r="BA39" s="1"/>
  <c r="BE37"/>
  <c r="BD37"/>
  <c r="BC37"/>
  <c r="BB37"/>
  <c r="G37"/>
  <c r="BA37" s="1"/>
  <c r="BE34"/>
  <c r="BD34"/>
  <c r="BC34"/>
  <c r="BB34"/>
  <c r="BA34"/>
  <c r="G34"/>
  <c r="BE31"/>
  <c r="BD31"/>
  <c r="BC31"/>
  <c r="BB31"/>
  <c r="G31"/>
  <c r="BA31" s="1"/>
  <c r="BE25"/>
  <c r="BD25"/>
  <c r="BC25"/>
  <c r="BB25"/>
  <c r="G25"/>
  <c r="BA25" s="1"/>
  <c r="BE24"/>
  <c r="BD24"/>
  <c r="BC24"/>
  <c r="BB24"/>
  <c r="BA24"/>
  <c r="G24"/>
  <c r="BE23"/>
  <c r="BD23"/>
  <c r="BC23"/>
  <c r="BB23"/>
  <c r="G23"/>
  <c r="BA23" s="1"/>
  <c r="BE22"/>
  <c r="BD22"/>
  <c r="BC22"/>
  <c r="BB22"/>
  <c r="G22"/>
  <c r="BA22" s="1"/>
  <c r="BE20"/>
  <c r="BD20"/>
  <c r="BC20"/>
  <c r="BB20"/>
  <c r="G20"/>
  <c r="BA20" s="1"/>
  <c r="BE19"/>
  <c r="BD19"/>
  <c r="BC19"/>
  <c r="BB19"/>
  <c r="G19"/>
  <c r="BA19" s="1"/>
  <c r="BE18"/>
  <c r="BD18"/>
  <c r="BC18"/>
  <c r="BB18"/>
  <c r="BA18"/>
  <c r="G18"/>
  <c r="BE17"/>
  <c r="BD17"/>
  <c r="BC17"/>
  <c r="BB17"/>
  <c r="G17"/>
  <c r="BA17" s="1"/>
  <c r="BE16"/>
  <c r="BD16"/>
  <c r="BC16"/>
  <c r="BB16"/>
  <c r="G16"/>
  <c r="BA16" s="1"/>
  <c r="BE15"/>
  <c r="BD15"/>
  <c r="BC15"/>
  <c r="BB15"/>
  <c r="BA15"/>
  <c r="G15"/>
  <c r="BE14"/>
  <c r="BD14"/>
  <c r="BC14"/>
  <c r="BB14"/>
  <c r="G14"/>
  <c r="BA14" s="1"/>
  <c r="BE13"/>
  <c r="BD13"/>
  <c r="BC13"/>
  <c r="BB13"/>
  <c r="G13"/>
  <c r="G86" s="1"/>
  <c r="BE12"/>
  <c r="BD12"/>
  <c r="BC12"/>
  <c r="BB12"/>
  <c r="G12"/>
  <c r="BA12" s="1"/>
  <c r="BE8"/>
  <c r="BD8"/>
  <c r="BC8"/>
  <c r="BC86" s="1"/>
  <c r="G7" i="2" s="1"/>
  <c r="BB8" i="3"/>
  <c r="G8"/>
  <c r="BA8" s="1"/>
  <c r="B7" i="2"/>
  <c r="A7"/>
  <c r="C86" i="3"/>
  <c r="E4"/>
  <c r="C4"/>
  <c r="F3"/>
  <c r="C3"/>
  <c r="C2" i="2"/>
  <c r="C1"/>
  <c r="C33" i="1"/>
  <c r="F33" s="1"/>
  <c r="C31"/>
  <c r="C9"/>
  <c r="G7"/>
  <c r="D2"/>
  <c r="C2"/>
  <c r="BB212" i="3" l="1"/>
  <c r="F12" i="2" s="1"/>
  <c r="BB86" i="3"/>
  <c r="F7" i="2" s="1"/>
  <c r="G148" i="3"/>
  <c r="BE148"/>
  <c r="I10" i="2" s="1"/>
  <c r="BE164" i="3"/>
  <c r="I11" i="2" s="1"/>
  <c r="BA236" i="3"/>
  <c r="E16" i="2" s="1"/>
  <c r="BD164" i="3"/>
  <c r="H11" i="2" s="1"/>
  <c r="G212" i="3"/>
  <c r="BE212"/>
  <c r="I12" i="2" s="1"/>
  <c r="G236" i="3"/>
  <c r="BB218"/>
  <c r="F13" i="2" s="1"/>
  <c r="BD218" i="3"/>
  <c r="H13" i="2" s="1"/>
  <c r="BB222" i="3"/>
  <c r="F14" i="2" s="1"/>
  <c r="BB236" i="3"/>
  <c r="F16" i="2" s="1"/>
  <c r="G164" i="3"/>
  <c r="BE86"/>
  <c r="I7" i="2" s="1"/>
  <c r="I17" s="1"/>
  <c r="C21" i="1" s="1"/>
  <c r="G94" i="3"/>
  <c r="BC148"/>
  <c r="G10" i="2" s="1"/>
  <c r="G17" s="1"/>
  <c r="C18" i="1" s="1"/>
  <c r="BC218" i="3"/>
  <c r="G13" i="2" s="1"/>
  <c r="BC164" i="3"/>
  <c r="G11" i="2" s="1"/>
  <c r="BB164" i="3"/>
  <c r="F11" i="2" s="1"/>
  <c r="G218" i="3"/>
  <c r="BD86"/>
  <c r="H7" i="2" s="1"/>
  <c r="H17" s="1"/>
  <c r="C17" i="1" s="1"/>
  <c r="BB148" i="3"/>
  <c r="F10" i="2" s="1"/>
  <c r="F17" s="1"/>
  <c r="C16" i="1" s="1"/>
  <c r="BD148" i="3"/>
  <c r="H10" i="2" s="1"/>
  <c r="BC212" i="3"/>
  <c r="G12" i="2" s="1"/>
  <c r="BA148" i="3"/>
  <c r="E10" i="2" s="1"/>
  <c r="BA164" i="3"/>
  <c r="E11" i="2" s="1"/>
  <c r="BA212" i="3"/>
  <c r="E12" i="2" s="1"/>
  <c r="BA13" i="3"/>
  <c r="BA86" s="1"/>
  <c r="E7" i="2" s="1"/>
  <c r="BA154" i="3"/>
  <c r="BA214"/>
  <c r="BA218" s="1"/>
  <c r="E13" i="2" s="1"/>
  <c r="BA226" i="3"/>
  <c r="BA228" s="1"/>
  <c r="E15" i="2" s="1"/>
  <c r="G222" i="3"/>
  <c r="E17" i="2" l="1"/>
  <c r="C15" i="1" l="1"/>
  <c r="C19" s="1"/>
  <c r="C22" s="1"/>
  <c r="G26" i="2"/>
  <c r="I26" s="1"/>
  <c r="G19" i="1" s="1"/>
  <c r="G24" i="2"/>
  <c r="I24" s="1"/>
  <c r="G17" i="1" s="1"/>
  <c r="G22" i="2"/>
  <c r="I22" s="1"/>
  <c r="G25"/>
  <c r="I25" s="1"/>
  <c r="G18" i="1" s="1"/>
  <c r="G23" i="2"/>
  <c r="I23" s="1"/>
  <c r="G16" i="1" s="1"/>
  <c r="H27" i="2" l="1"/>
  <c r="G23" i="1" s="1"/>
  <c r="G22" s="1"/>
  <c r="G15"/>
  <c r="C23" l="1"/>
  <c r="F30" s="1"/>
  <c r="F31" l="1"/>
  <c r="F34" s="1"/>
</calcChain>
</file>

<file path=xl/sharedStrings.xml><?xml version="1.0" encoding="utf-8"?>
<sst xmlns="http://schemas.openxmlformats.org/spreadsheetml/2006/main" count="656" uniqueCount="390">
  <si>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</si>
  <si>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</si>
  <si>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</si>
  <si>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</si>
  <si>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</si>
  <si>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</si>
  <si>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</si>
  <si>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</si>
  <si>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</si>
  <si>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</si>
  <si>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</si>
  <si>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</si>
  <si>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</si>
  <si>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</si>
  <si>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</si>
  <si>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</si>
  <si>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</si>
  <si>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</si>
  <si>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</si>
  <si>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</si>
  <si>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</si>
  <si>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</si>
  <si>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</si>
  <si>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</si>
  <si>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</si>
  <si>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</si>
  <si>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</si>
  <si>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</si>
  <si>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</si>
  <si>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</si>
  <si>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</si>
  <si>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</si>
  <si>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</si>
  <si>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</si>
  <si>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</si>
  <si>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</si>
  <si>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</si>
  <si>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</si>
  <si>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</si>
  <si>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</si>
  <si>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</si>
  <si>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</si>
  <si>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</si>
  <si>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</si>
  <si>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</si>
  <si>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</si>
  <si>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</si>
  <si>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</si>
  <si>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</si>
  <si>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</si>
  <si>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</si>
  <si>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</si>
  <si>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</si>
  <si>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</si>
  <si>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</si>
  <si>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</si>
  <si>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</si>
  <si>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</si>
  <si>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</si>
  <si>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</si>
  <si>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</si>
  <si>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</si>
  <si>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</si>
  <si>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</si>
  <si>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</si>
  <si>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</si>
  <si>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</si>
  <si>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</si>
  <si>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</si>
  <si>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</si>
  <si>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</si>
  <si>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</si>
  <si>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</si>
  <si>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</si>
  <si>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</si>
  <si>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</si>
  <si>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SLEPÝ ROZPOČET</t>
  </si>
  <si>
    <t>Slepý rozpočet</t>
  </si>
  <si>
    <t>2013-00130</t>
  </si>
  <si>
    <t>Inž. sítě a komunikace pro 6RD, Jakubov</t>
  </si>
  <si>
    <t>SO100</t>
  </si>
  <si>
    <t>Komunikace a chodníky</t>
  </si>
  <si>
    <t>Komunikace a chodník</t>
  </si>
  <si>
    <t>112101101R00</t>
  </si>
  <si>
    <t xml:space="preserve">Kácení stromů listnatých o průměru kmene 10-30 cm </t>
  </si>
  <si>
    <t>kus</t>
  </si>
  <si>
    <t>průměr 10cm:1</t>
  </si>
  <si>
    <t>průměr 20cm:6</t>
  </si>
  <si>
    <t>průměr 30cm:2</t>
  </si>
  <si>
    <t>112101133R00</t>
  </si>
  <si>
    <t xml:space="preserve">Kácení stromů listnatých průměru 40 cm, svah 1:2 </t>
  </si>
  <si>
    <t>112101135R00</t>
  </si>
  <si>
    <t xml:space="preserve">Kácení stromů listnatých průměru 60 cm, svah 1:2 </t>
  </si>
  <si>
    <t>112111111R00</t>
  </si>
  <si>
    <t xml:space="preserve">Spálení větví všech druhů stromů </t>
  </si>
  <si>
    <t>112201111R00</t>
  </si>
  <si>
    <t xml:space="preserve">Odstranění pařezů o průměru do 20 cm, svah 1:5 </t>
  </si>
  <si>
    <t>112201112R00</t>
  </si>
  <si>
    <t xml:space="preserve">Odstranění pařezů o průměru do 30 cm, svah 1:5 </t>
  </si>
  <si>
    <t>112201113R00</t>
  </si>
  <si>
    <t xml:space="preserve">Odstranění pařezů o průměru do 40 cm, svah 1:5 </t>
  </si>
  <si>
    <t>112201115R00</t>
  </si>
  <si>
    <t xml:space="preserve">Odstranění pařezů o průměru do 60 cm, svah 1:5 </t>
  </si>
  <si>
    <t>112211113R00</t>
  </si>
  <si>
    <t xml:space="preserve">Spálení pařezů na hromadách o D do 1 m </t>
  </si>
  <si>
    <t>113106121R00</t>
  </si>
  <si>
    <t xml:space="preserve">Rozebrání dlažeb z betonových dlaždic na sucho </t>
  </si>
  <si>
    <t>m2</t>
  </si>
  <si>
    <t>stávající vjezd</t>
  </si>
  <si>
    <t>113107121R00</t>
  </si>
  <si>
    <t xml:space="preserve">Odstranění podkladu pl. 200 m2,kam.drcené tl.15 cm </t>
  </si>
  <si>
    <t>113107122R00</t>
  </si>
  <si>
    <t xml:space="preserve">Odstranění podkladu pl. 200 m2,kam.drcené tl.20 cm </t>
  </si>
  <si>
    <t>113107242R00</t>
  </si>
  <si>
    <t xml:space="preserve">Odstranění podkladu nad 200 m2, živičného tl.10 cm </t>
  </si>
  <si>
    <t>113151214R00</t>
  </si>
  <si>
    <t xml:space="preserve">Fréz.živič.krytu nad 500 m2, bez překážek, tl.5 cm </t>
  </si>
  <si>
    <t>V položkách jsou zakalkulovány i náklady na:</t>
  </si>
  <si>
    <t xml:space="preserve"> očištění povrchu od frézované plochy,</t>
  </si>
  <si>
    <t xml:space="preserve"> vodu pro chlazení zubů frézy,</t>
  </si>
  <si>
    <t xml:space="preserve"> opotřebování frézovacích nástrojů (nožů, upínacích kroužků, držáků),</t>
  </si>
  <si>
    <t xml:space="preserve"> nutné ruční odstranění (vybourání) živičného krytu kolem překážek.</t>
  </si>
  <si>
    <t>113202111R00</t>
  </si>
  <si>
    <t xml:space="preserve">Vytrhání obrub z krajníků nebo obrubníků stojatých </t>
  </si>
  <si>
    <t>m</t>
  </si>
  <si>
    <t>obrubník:14,2</t>
  </si>
  <si>
    <t>krajník :14,2</t>
  </si>
  <si>
    <t>121101103R00</t>
  </si>
  <si>
    <t xml:space="preserve">Sejmutí ornice s přemístěním přes 100 do 250 m </t>
  </si>
  <si>
    <t>m3</t>
  </si>
  <si>
    <t>V položce je obsaženo i uložení na dočasnou skládku v příslušné vzdálenosti</t>
  </si>
  <si>
    <t>(1677+72+107,6+14,5)*0,15</t>
  </si>
  <si>
    <t>122201401R00</t>
  </si>
  <si>
    <t xml:space="preserve">Vykopávky v zemníku v hor. 3 do 100 m3 </t>
  </si>
  <si>
    <t xml:space="preserve">Vykopávky vhodné zeminy pro zásypy vč. jejího nákupu. </t>
  </si>
  <si>
    <t>122302203R00</t>
  </si>
  <si>
    <t xml:space="preserve">Odkopávky pro silnice v hor. 4 do 10000 m3 </t>
  </si>
  <si>
    <t>Komunikace A1 viz. kubaturní list:725,15</t>
  </si>
  <si>
    <t>Komunikace A2 :207*0,55+21,6*0,3+150*0,47</t>
  </si>
  <si>
    <t>130001101R00</t>
  </si>
  <si>
    <t xml:space="preserve">Příplatek za ztížené hloubení v blízkosti vedení </t>
  </si>
  <si>
    <t>2*1,3*2</t>
  </si>
  <si>
    <t>130901121R00</t>
  </si>
  <si>
    <t xml:space="preserve">Bourání konstrukcí z betonu prostého ve vykopávk. </t>
  </si>
  <si>
    <t>stávající kanal. šachty:0,165*5</t>
  </si>
  <si>
    <t>bet. základ poštovní schránky:0,5*0,5*0,3</t>
  </si>
  <si>
    <t>132301101R00</t>
  </si>
  <si>
    <t xml:space="preserve">Hloubení rýh šířky do 60 cm v hor.4 do 100 m3 </t>
  </si>
  <si>
    <t>rýha pro drenáž:294,2*0,5*0,5</t>
  </si>
  <si>
    <t>132301119R00</t>
  </si>
  <si>
    <t xml:space="preserve">Příplatek za lepivost - hloubení rýh 60 cm v hor.4 </t>
  </si>
  <si>
    <t>73,55*0,05</t>
  </si>
  <si>
    <t>132301201R00</t>
  </si>
  <si>
    <t xml:space="preserve">Hloubení rýh šířky do 200 cm v hor.4 do 100 m3 </t>
  </si>
  <si>
    <t>potrubí ke vpustím:(1,74+3,84+2,7+3,51+5,22+3,51+2,37+2,73+1,65)*1*2,5</t>
  </si>
  <si>
    <t>uliční vpustě:9*(1*1*2)</t>
  </si>
  <si>
    <t>132301219R00</t>
  </si>
  <si>
    <t xml:space="preserve">Příplatek za lepivost - hloubení rýh 200cm v hor.4 </t>
  </si>
  <si>
    <t>86,175*0,05</t>
  </si>
  <si>
    <t>151101101R00</t>
  </si>
  <si>
    <t xml:space="preserve">Pažení a rozepření stěn rýh - příložné - hl. do 2m </t>
  </si>
  <si>
    <t>23,76*1,3*2</t>
  </si>
  <si>
    <t>151101111R00</t>
  </si>
  <si>
    <t xml:space="preserve">Odstranění pažení stěn rýh - příložné - hl. do 2 m </t>
  </si>
  <si>
    <t>162601102R00</t>
  </si>
  <si>
    <t xml:space="preserve">Vodorovné přemístění výkopku z hor.1-4 do 5000 m </t>
  </si>
  <si>
    <t>Vodorovné přemístění ornice na mezideponii a zpět na stavbu.</t>
  </si>
  <si>
    <t>1871,1*0,15</t>
  </si>
  <si>
    <t>162701105R0</t>
  </si>
  <si>
    <t xml:space="preserve">Vodorovné přemístění výkopku z hor.1-4 do 10000 m </t>
  </si>
  <si>
    <t>Vodorovné přemístění vhodné zeminy na stavbu.</t>
  </si>
  <si>
    <t>162701105R00</t>
  </si>
  <si>
    <t>Vodorovné přemístění přebytečné a nevhodné zeminy na skládku.</t>
  </si>
  <si>
    <t>68,17+18+725,15+190,83+73,55</t>
  </si>
  <si>
    <t>167101102R00</t>
  </si>
  <si>
    <t xml:space="preserve">Nakládání výkopku z hor.1-4 v množství nad 100 m3 </t>
  </si>
  <si>
    <t>Nakládání zemin na skládce vč. rozpojení horniny.</t>
  </si>
  <si>
    <t>ornice:280,66</t>
  </si>
  <si>
    <t>vhodná zemina pro zásyp:56,03</t>
  </si>
  <si>
    <t>174101101R00</t>
  </si>
  <si>
    <t xml:space="preserve">Zásyp jam, rýh, šachet se zhutněním </t>
  </si>
  <si>
    <t>Položka obsahuje strojní přemístění materiálu pro zásyp ze vzdálenosti do 10 m od okraje zásypu.</t>
  </si>
  <si>
    <t>68,17-2,376-14,256+4,5</t>
  </si>
  <si>
    <t>175101101RT2</t>
  </si>
  <si>
    <t>Obsyp potrubí bez prohození sypaniny s dodáním štěrkopísku frakce 0 - 22 mm</t>
  </si>
  <si>
    <t>23,76*1*0,6</t>
  </si>
  <si>
    <t>180402112R00</t>
  </si>
  <si>
    <t xml:space="preserve">Založení trávníku parkového výsevem svah do 1:2 </t>
  </si>
  <si>
    <t>V položce jsou zakalkulovány náklady na vypletí a zalévání.</t>
  </si>
  <si>
    <t>181101102R00</t>
  </si>
  <si>
    <t xml:space="preserve">Úprava pláně v zářezech v hor. 1-4, se zhutněním </t>
  </si>
  <si>
    <t>207+171,6+1540,4+455,85+6,69+20,98</t>
  </si>
  <si>
    <t>182101101R00</t>
  </si>
  <si>
    <t xml:space="preserve">Svahování v zářezech v hor. 1 - 4 </t>
  </si>
  <si>
    <t>182301122R00</t>
  </si>
  <si>
    <t xml:space="preserve">Rozprostření ornice, svah, tl. 10-15 cm, do 500 m2 </t>
  </si>
  <si>
    <t>199000002R00</t>
  </si>
  <si>
    <t xml:space="preserve">Poplatek za skládku horniny 1- 4 </t>
  </si>
  <si>
    <t>00572400</t>
  </si>
  <si>
    <t>Směs travní parková I. běžná zátěž PROFI</t>
  </si>
  <si>
    <t>kg</t>
  </si>
  <si>
    <t>1871,1/50</t>
  </si>
  <si>
    <t>2</t>
  </si>
  <si>
    <t>Základy a zvláštní zakládání</t>
  </si>
  <si>
    <t>212752112R00</t>
  </si>
  <si>
    <t xml:space="preserve">Trativody z drenážních trubek, lože, DN 100 mm </t>
  </si>
  <si>
    <t>Položka obsahuje štěrkopískové lože a obsyp v průměrném celkovém množství do 0,15 m3/m</t>
  </si>
  <si>
    <t>4</t>
  </si>
  <si>
    <t>Vodorovné konstrukce</t>
  </si>
  <si>
    <t>451572111R00</t>
  </si>
  <si>
    <t xml:space="preserve">Lože pod potrubí z kameniva těženého 0 - 4 mm </t>
  </si>
  <si>
    <t>23,76*1*0,1</t>
  </si>
  <si>
    <t>5</t>
  </si>
  <si>
    <t>Komunikace</t>
  </si>
  <si>
    <t>564851111R00</t>
  </si>
  <si>
    <t xml:space="preserve">Podklad ze štěrkodrti po zhutnění tloušťky 15 cm </t>
  </si>
  <si>
    <t>parkoviště:150</t>
  </si>
  <si>
    <t>vjezdy:6,25+9,65</t>
  </si>
  <si>
    <t>564861111R0</t>
  </si>
  <si>
    <t xml:space="preserve">Podklad ze štěrkodrti po zhutnění tloušťky 20 cm </t>
  </si>
  <si>
    <t>ŠDa</t>
  </si>
  <si>
    <t>komunikace:1747,4</t>
  </si>
  <si>
    <t>chodník:484,45</t>
  </si>
  <si>
    <t>oprava kom. po napojení kan. K2:5</t>
  </si>
  <si>
    <t>564861111R00</t>
  </si>
  <si>
    <t>ŠDb</t>
  </si>
  <si>
    <t>dopravní stín:21</t>
  </si>
  <si>
    <t>564962111R00</t>
  </si>
  <si>
    <t xml:space="preserve">Podklad z mechanicky zpevněného kameniva tl. 20 cm </t>
  </si>
  <si>
    <t>565171121R00</t>
  </si>
  <si>
    <t>Podklad kamen. obal. asfaltem tř.2 do 3 m,tl.10 cm ACP 16+</t>
  </si>
  <si>
    <t>1747,4</t>
  </si>
  <si>
    <t>573111115R00</t>
  </si>
  <si>
    <t xml:space="preserve">Postřik živičný infiltr.+ posyp, asfalt 2,5 kg/m2 </t>
  </si>
  <si>
    <t>573211111R00</t>
  </si>
  <si>
    <t xml:space="preserve">Postřik živičný spojovací z asfaltu 0,5-0,7 kg/m2 </t>
  </si>
  <si>
    <t>1768,4</t>
  </si>
  <si>
    <t>577141112R00</t>
  </si>
  <si>
    <t xml:space="preserve">Beton asfalt. ACO 11+,do 3 m, tl.5 cm </t>
  </si>
  <si>
    <t>591211111R00</t>
  </si>
  <si>
    <t xml:space="preserve">Kladení dlažby drobné kostky,lože z kamen.tl. 5 cm </t>
  </si>
  <si>
    <t xml:space="preserve">V položce jsou zakalkulovány i náklady na dodání hmot pro lože a na dodání téhož materiálu na výplň spár. </t>
  </si>
  <si>
    <t>596215021R00</t>
  </si>
  <si>
    <t xml:space="preserve">Kladení zámkové dlažby tl. 6 cm do drtě tl. 4 cm </t>
  </si>
  <si>
    <t>chodník:484,45-6,25-9,65</t>
  </si>
  <si>
    <t>596215040R00</t>
  </si>
  <si>
    <t xml:space="preserve">Kladení zámkové dlažby tl. 8 cm do drtě tl. 4 cm </t>
  </si>
  <si>
    <t>vjezdy + parkoviště:6,25+9,65+150-3,6</t>
  </si>
  <si>
    <t>58380120.A</t>
  </si>
  <si>
    <t>Kostka dlažební drobná 10/10 tř. 1  1t = 5 m2</t>
  </si>
  <si>
    <t>21</t>
  </si>
  <si>
    <t>ztratné 1%:21*0,01</t>
  </si>
  <si>
    <t>59245266</t>
  </si>
  <si>
    <t>Dlažba bet, zámková červená  20x10x8</t>
  </si>
  <si>
    <t>rozdělení park. stání:6*0,1*6</t>
  </si>
  <si>
    <t>ztratné 2%:3,6*0,02</t>
  </si>
  <si>
    <t>59245267</t>
  </si>
  <si>
    <t>Dlažba červená pro nevidomé 20x10x6</t>
  </si>
  <si>
    <t>odměřeno v CAD:6,2</t>
  </si>
  <si>
    <t>ztratné 2%:6,2*0,02</t>
  </si>
  <si>
    <t>592453091</t>
  </si>
  <si>
    <t>Dlažba bet. zámková, barva šedá 20x10x8</t>
  </si>
  <si>
    <t>vjezdy, parkoviště:6,25+9,65+150</t>
  </si>
  <si>
    <t>ztratné 2%:165,9*0,02</t>
  </si>
  <si>
    <t>592453092</t>
  </si>
  <si>
    <t>Dlažba přírodní  20x10x6</t>
  </si>
  <si>
    <t>468,55-6,2</t>
  </si>
  <si>
    <t>ztratné 2%:462,35*0,02</t>
  </si>
  <si>
    <t>8</t>
  </si>
  <si>
    <t>Trubní vedení</t>
  </si>
  <si>
    <t>871313121RT2</t>
  </si>
  <si>
    <t>Montáž trub z plastu, gumový kroužek, DN 150 včetně dodávky trub PVC hrdlových 160x4,0x5000</t>
  </si>
  <si>
    <t>V položce montáže potrubí jsou zakalkulovány i náklady na dodání trub.</t>
  </si>
  <si>
    <t>23,76+(9*1)</t>
  </si>
  <si>
    <t>877313123R00</t>
  </si>
  <si>
    <t xml:space="preserve">Montáž tvarovek jednoos. plast. gum.kroužek DN 150 </t>
  </si>
  <si>
    <t>895941311RT2</t>
  </si>
  <si>
    <t>Zřízení vpusti uliční z dílců typ UVB - 50 včetně dodávky dílců pro uliční vpusti TBV</t>
  </si>
  <si>
    <t>899203111RT3</t>
  </si>
  <si>
    <t>Osazení mříží litinových s rámem do 150 kg včetně dodávky vtokové mříže 500 x 500 mm, D400</t>
  </si>
  <si>
    <t>899331111.X</t>
  </si>
  <si>
    <t xml:space="preserve">Výšková úprava vstupu do 20 cm, mříže, poklopu </t>
  </si>
  <si>
    <t>a) odbourání dosavadního krytu, podkladu, nadezdívky nebo prstence s odklizením vybouraných hmot do 3 m,</t>
  </si>
  <si>
    <t>b) zarovnání plochy nadezdívky cementovou maltou,</t>
  </si>
  <si>
    <t>c) podbetonování nebo podezdění rámu,</t>
  </si>
  <si>
    <t>d) odstranění a znovuosazení rámu, poklopu, mříže, krycího hrnce nebo hydrantu,</t>
  </si>
  <si>
    <t>e) úpravu a doplnění krytu popř. podkladu vozovky v místě provedené výškové úpravy.</t>
  </si>
  <si>
    <t>28650660</t>
  </si>
  <si>
    <t>Koleno kanalizační PVC-U  D 160/30°</t>
  </si>
  <si>
    <t>91</t>
  </si>
  <si>
    <t>Doplňující práce na komunikaci</t>
  </si>
  <si>
    <t>911340111R00</t>
  </si>
  <si>
    <t xml:space="preserve">Osazení betonového svodidla v.500 mm </t>
  </si>
  <si>
    <t>914001111R00</t>
  </si>
  <si>
    <t xml:space="preserve">Osaz sloupků, montáž svislých dopr.značek </t>
  </si>
  <si>
    <t>V položce započteno: výkop jamky s odhozem výkopku na vzdálenost do 3 m, osazení sloupku do monolitického betonového základu, dodávka a osazení víčka ke sloupku, zabetonování kotevní patky do bet. C 12/15, upevnění značky na sloupek.</t>
  </si>
  <si>
    <t>914001125R00</t>
  </si>
  <si>
    <t xml:space="preserve">Osazení svislé dopr.značky na sloupek nebo konzolu </t>
  </si>
  <si>
    <t>Včetně dodávky upevňovadel.</t>
  </si>
  <si>
    <t>915491211R00</t>
  </si>
  <si>
    <t xml:space="preserve">Osazení vodícího proužku do MC,podkl.C12/15, 25 cm </t>
  </si>
  <si>
    <t>915721111R00</t>
  </si>
  <si>
    <t xml:space="preserve">Vodorovné značení střík.barvou stopčar,zeber atd. </t>
  </si>
  <si>
    <t>V10f</t>
  </si>
  <si>
    <t>915791112R00</t>
  </si>
  <si>
    <t xml:space="preserve">Předznačení pro značení stopčáry, zebry, nápisů </t>
  </si>
  <si>
    <t>917862111R00</t>
  </si>
  <si>
    <t xml:space="preserve">Osazení stojat. obrub.bet. s opěrou,lože z C 12/15 </t>
  </si>
  <si>
    <t>41,1+33,3+99,1+158,15+63+200</t>
  </si>
  <si>
    <t>157,4+98,6+45,4+19</t>
  </si>
  <si>
    <t>919723212R00</t>
  </si>
  <si>
    <t xml:space="preserve">Dilatační spáry řez. podélné 9 mm, zalití za tepla </t>
  </si>
  <si>
    <t>V položkách jsou zakalkulovány i náklady na vyčištění spár po řezání, na vyčištění spár před zálivkou a na impregnaci spár před zálivkou.</t>
  </si>
  <si>
    <t>919735112R00</t>
  </si>
  <si>
    <t xml:space="preserve">Řezání stávajícího živičného krytu tl. 5 - 10 cm </t>
  </si>
  <si>
    <t>V položce jsou zakalkulovány i náklady na spotřebu vody.</t>
  </si>
  <si>
    <t>38,16+5,03</t>
  </si>
  <si>
    <t>11161564</t>
  </si>
  <si>
    <t>Asfalt silniční pro zalití spár</t>
  </si>
  <si>
    <t>T</t>
  </si>
  <si>
    <t>.</t>
  </si>
  <si>
    <t>40444973.A</t>
  </si>
  <si>
    <t>Značka uprav přednost P2 500/500  fól1, HIG 10letá</t>
  </si>
  <si>
    <t>40444999.A</t>
  </si>
  <si>
    <t>Značka uprav přednost P6 700  fólie tř1, EG 7letá</t>
  </si>
  <si>
    <t>40445050.X2</t>
  </si>
  <si>
    <t>Značka dopr inf IP 11a 500/700 fól1, EG7letá</t>
  </si>
  <si>
    <t>40445052.X3</t>
  </si>
  <si>
    <t>Značka dopr inf IP 25a, 1000/1500 fól1, EG7letá</t>
  </si>
  <si>
    <t>40445052.X4</t>
  </si>
  <si>
    <t>Značka dopr inf IP 25b, 1000/1500 fól1, EG7letá</t>
  </si>
  <si>
    <t>59216300</t>
  </si>
  <si>
    <t>Svodidlo bet. základní 440/500/1990 mm</t>
  </si>
  <si>
    <t>59217010</t>
  </si>
  <si>
    <t>Obrubník silniční betonový 150x250x1000 mm</t>
  </si>
  <si>
    <t>ztratné 1%:594,65*0,01</t>
  </si>
  <si>
    <t>592173060</t>
  </si>
  <si>
    <t>Obrubník chodníkový ABO 100/8/25 šedý</t>
  </si>
  <si>
    <t>320,1</t>
  </si>
  <si>
    <t>ztratné 1%:320,1*0,01</t>
  </si>
  <si>
    <t>59217476</t>
  </si>
  <si>
    <t>Obrubník silniční nájezdový 1000/150/150 šedý</t>
  </si>
  <si>
    <t>ztratné 1%:4*0,01</t>
  </si>
  <si>
    <t>59217480</t>
  </si>
  <si>
    <t>Obrubník silniční přechodový L 1000/150/150-250</t>
  </si>
  <si>
    <t>ztratné 1%:5*0,01</t>
  </si>
  <si>
    <t>59218563</t>
  </si>
  <si>
    <t>Krajník silniční 50x25x10 cm</t>
  </si>
  <si>
    <t>594,65*2</t>
  </si>
  <si>
    <t>ztratné 1%:1189,3*0,01</t>
  </si>
  <si>
    <t>96</t>
  </si>
  <si>
    <t>Bourání konstrukcí</t>
  </si>
  <si>
    <t>966006132R00</t>
  </si>
  <si>
    <t xml:space="preserve">Odstranění doprav.značek se sloupky, s bet.patkami </t>
  </si>
  <si>
    <t>40445961</t>
  </si>
  <si>
    <t>Sloupek Al 60/5 hladký drážkový</t>
  </si>
  <si>
    <t>11*2,5</t>
  </si>
  <si>
    <t>40445962.A</t>
  </si>
  <si>
    <t>Dopravní příslušenství, patka AL 4 ks kot šroubů</t>
  </si>
  <si>
    <t>767</t>
  </si>
  <si>
    <t>Konstrukce zámečnické</t>
  </si>
  <si>
    <t>767996801.X</t>
  </si>
  <si>
    <t xml:space="preserve">Demontáž poštovní schránky do 50 kg </t>
  </si>
  <si>
    <t>767999101.X</t>
  </si>
  <si>
    <t>Montáž poštovní schránky hmotnosti do 50 kg vč. betonového základu</t>
  </si>
  <si>
    <t>999</t>
  </si>
  <si>
    <t>Poplatky za skládky</t>
  </si>
  <si>
    <t>979990001R00</t>
  </si>
  <si>
    <t xml:space="preserve">Poplatek za skládku stavební suti </t>
  </si>
  <si>
    <t>t</t>
  </si>
  <si>
    <t>1,42+59,08+106,8+4,12+1,62</t>
  </si>
  <si>
    <t>979990112R00</t>
  </si>
  <si>
    <t xml:space="preserve">Poplatek za skládku suti - obalovaný asfalt </t>
  </si>
  <si>
    <t>82,26+49,99</t>
  </si>
  <si>
    <t>D96</t>
  </si>
  <si>
    <t>Přesuny suti a vybouraných hmot</t>
  </si>
  <si>
    <t>979093111R00</t>
  </si>
  <si>
    <t xml:space="preserve">Uložení suti na skládku bez zhutnění </t>
  </si>
  <si>
    <t>V položce jsou zakalkulovány i náklady na hrubé urovnání.</t>
  </si>
  <si>
    <t>173,04+132,25</t>
  </si>
  <si>
    <t>123456</t>
  </si>
  <si>
    <t xml:space="preserve">Vodorovné přemístění suti na skládku </t>
  </si>
  <si>
    <t>V položce jsou zakalkulovány i náklady na naložení suti na dopravní prostředek a složení.</t>
  </si>
  <si>
    <t>Ztížené výrobní podmínky</t>
  </si>
  <si>
    <t>Přesun stavebních kapacit</t>
  </si>
  <si>
    <t>Mimostaveništní doprava</t>
  </si>
  <si>
    <t>Zařízení staveniště</t>
  </si>
  <si>
    <t>Provoz investora</t>
  </si>
  <si>
    <t>OBEC JAKUBOV u Mor. Budějovic</t>
  </si>
  <si>
    <t>PROfi Jihlava spol s.r.o.</t>
  </si>
</sst>
</file>

<file path=xl/styles.xml><?xml version="1.0" encoding="utf-8"?>
<styleSheet xmlns="http://schemas.openxmlformats.org/spreadsheetml/2006/main">
  <numFmts count="3">
    <numFmt numFmtId="164" formatCode="dd/mm/yy"/>
    <numFmt numFmtId="165" formatCode="0.0"/>
    <numFmt numFmtId="166" formatCode="#,##0\ &quot;Kč&quot;"/>
  </numFmts>
  <fonts count="27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5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49" fontId="5" fillId="0" borderId="56" xfId="1" applyNumberFormat="1" applyFont="1" applyBorder="1" applyAlignment="1">
      <alignment horizontal="left"/>
    </xf>
    <xf numFmtId="0" fontId="21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2" fillId="3" borderId="62" xfId="1" applyNumberFormat="1" applyFont="1" applyFill="1" applyBorder="1" applyAlignment="1">
      <alignment horizontal="right" wrapText="1"/>
    </xf>
    <xf numFmtId="0" fontId="22" fillId="3" borderId="34" xfId="1" applyFont="1" applyFill="1" applyBorder="1" applyAlignment="1">
      <alignment horizontal="left" wrapText="1"/>
    </xf>
    <xf numFmtId="0" fontId="22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4" fillId="2" borderId="10" xfId="1" applyNumberFormat="1" applyFont="1" applyFill="1" applyBorder="1" applyAlignment="1">
      <alignment horizontal="left"/>
    </xf>
    <xf numFmtId="0" fontId="24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5" fillId="0" borderId="0" xfId="1" applyFont="1" applyAlignment="1"/>
    <xf numFmtId="0" fontId="10" fillId="0" borderId="0" xfId="1" applyAlignment="1">
      <alignment horizontal="right"/>
    </xf>
    <xf numFmtId="0" fontId="26" fillId="0" borderId="0" xfId="1" applyFont="1" applyBorder="1"/>
    <xf numFmtId="3" fontId="26" fillId="0" borderId="0" xfId="1" applyNumberFormat="1" applyFont="1" applyBorder="1" applyAlignment="1">
      <alignment horizontal="right"/>
    </xf>
    <xf numFmtId="4" fontId="26" fillId="0" borderId="0" xfId="1" applyNumberFormat="1" applyFont="1" applyBorder="1"/>
    <xf numFmtId="0" fontId="25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0" fillId="0" borderId="0" xfId="0" applyAlignment="1">
      <alignment horizontal="left" wrapTex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9" fillId="3" borderId="34" xfId="1" applyNumberFormat="1" applyFont="1" applyFill="1" applyBorder="1" applyAlignment="1">
      <alignment horizontal="left" wrapText="1" indent="1"/>
    </xf>
    <xf numFmtId="0" fontId="20" fillId="0" borderId="0" xfId="0" applyNumberFormat="1" applyFont="1"/>
    <xf numFmtId="0" fontId="20" fillId="0" borderId="13" xfId="0" applyNumberFormat="1" applyFont="1" applyBorder="1"/>
    <xf numFmtId="49" fontId="22" fillId="3" borderId="60" xfId="1" applyNumberFormat="1" applyFont="1" applyFill="1" applyBorder="1" applyAlignment="1">
      <alignment horizontal="left" wrapText="1"/>
    </xf>
    <xf numFmtId="49" fontId="23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/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1" t="s">
        <v>76</v>
      </c>
      <c r="B1" s="2"/>
      <c r="C1" s="2"/>
      <c r="D1" s="2"/>
      <c r="E1" s="2"/>
      <c r="F1" s="2"/>
      <c r="G1" s="2"/>
    </row>
    <row r="2" spans="1:57" ht="12.75" customHeight="1">
      <c r="A2" s="3" t="s">
        <v>0</v>
      </c>
      <c r="B2" s="4"/>
      <c r="C2" s="5">
        <f>Rekapitulace!H1</f>
        <v>0</v>
      </c>
      <c r="D2" s="5" t="str">
        <f>Rekapitulace!G2</f>
        <v>Komunikace a chodník</v>
      </c>
      <c r="E2" s="6"/>
      <c r="F2" s="7" t="s">
        <v>1</v>
      </c>
      <c r="G2" s="8"/>
    </row>
    <row r="3" spans="1:57" ht="3" hidden="1" customHeight="1">
      <c r="A3" s="9"/>
      <c r="B3" s="10"/>
      <c r="C3" s="11"/>
      <c r="D3" s="11"/>
      <c r="E3" s="12"/>
      <c r="F3" s="13"/>
      <c r="G3" s="14"/>
    </row>
    <row r="4" spans="1:57" ht="12" customHeight="1">
      <c r="A4" s="15" t="s">
        <v>2</v>
      </c>
      <c r="B4" s="10"/>
      <c r="C4" s="11" t="s">
        <v>3</v>
      </c>
      <c r="D4" s="11"/>
      <c r="E4" s="12"/>
      <c r="F4" s="13" t="s">
        <v>4</v>
      </c>
      <c r="G4" s="16"/>
    </row>
    <row r="5" spans="1:57" ht="12.95" customHeight="1">
      <c r="A5" s="17" t="s">
        <v>80</v>
      </c>
      <c r="B5" s="18"/>
      <c r="C5" s="19" t="s">
        <v>81</v>
      </c>
      <c r="D5" s="20"/>
      <c r="E5" s="18"/>
      <c r="F5" s="13" t="s">
        <v>6</v>
      </c>
      <c r="G5" s="14"/>
    </row>
    <row r="6" spans="1:57" ht="12.95" customHeight="1">
      <c r="A6" s="15" t="s">
        <v>7</v>
      </c>
      <c r="B6" s="10"/>
      <c r="C6" s="11" t="s">
        <v>8</v>
      </c>
      <c r="D6" s="11"/>
      <c r="E6" s="12"/>
      <c r="F6" s="21" t="s">
        <v>9</v>
      </c>
      <c r="G6" s="22"/>
      <c r="O6" s="23"/>
    </row>
    <row r="7" spans="1:57" ht="12.95" customHeight="1">
      <c r="A7" s="24" t="s">
        <v>78</v>
      </c>
      <c r="B7" s="25"/>
      <c r="C7" s="26" t="s">
        <v>79</v>
      </c>
      <c r="D7" s="27"/>
      <c r="E7" s="27"/>
      <c r="F7" s="28" t="s">
        <v>10</v>
      </c>
      <c r="G7" s="22">
        <f>IF(PocetMJ=0,,ROUND((F30+F32)/PocetMJ,1))</f>
        <v>0</v>
      </c>
    </row>
    <row r="8" spans="1:57">
      <c r="A8" s="29" t="s">
        <v>11</v>
      </c>
      <c r="B8" s="13"/>
      <c r="C8" s="211" t="s">
        <v>389</v>
      </c>
      <c r="D8" s="211"/>
      <c r="E8" s="212"/>
      <c r="F8" s="30" t="s">
        <v>12</v>
      </c>
      <c r="G8" s="31"/>
      <c r="H8" s="32"/>
      <c r="I8" s="33"/>
    </row>
    <row r="9" spans="1:57">
      <c r="A9" s="29" t="s">
        <v>13</v>
      </c>
      <c r="B9" s="13"/>
      <c r="C9" s="211" t="str">
        <f>Projektant</f>
        <v>PROfi Jihlava spol s.r.o.</v>
      </c>
      <c r="D9" s="211"/>
      <c r="E9" s="212"/>
      <c r="F9" s="13"/>
      <c r="G9" s="34"/>
      <c r="H9" s="35"/>
    </row>
    <row r="10" spans="1:57">
      <c r="A10" s="29" t="s">
        <v>14</v>
      </c>
      <c r="B10" s="13"/>
      <c r="C10" s="211" t="s">
        <v>388</v>
      </c>
      <c r="D10" s="211"/>
      <c r="E10" s="211"/>
      <c r="F10" s="36"/>
      <c r="G10" s="37"/>
      <c r="H10" s="38"/>
    </row>
    <row r="11" spans="1:57" ht="13.5" customHeight="1">
      <c r="A11" s="29" t="s">
        <v>15</v>
      </c>
      <c r="B11" s="13"/>
      <c r="C11" s="211"/>
      <c r="D11" s="211"/>
      <c r="E11" s="211"/>
      <c r="F11" s="39" t="s">
        <v>16</v>
      </c>
      <c r="G11" s="40" t="s">
        <v>78</v>
      </c>
      <c r="H11" s="35"/>
      <c r="BA11" s="41"/>
      <c r="BB11" s="41"/>
      <c r="BC11" s="41"/>
      <c r="BD11" s="41"/>
      <c r="BE11" s="41"/>
    </row>
    <row r="12" spans="1:57" ht="12.75" customHeight="1">
      <c r="A12" s="42" t="s">
        <v>17</v>
      </c>
      <c r="B12" s="10"/>
      <c r="C12" s="213"/>
      <c r="D12" s="213"/>
      <c r="E12" s="213"/>
      <c r="F12" s="43" t="s">
        <v>18</v>
      </c>
      <c r="G12" s="44"/>
      <c r="H12" s="35"/>
    </row>
    <row r="13" spans="1:57" ht="28.5" customHeight="1" thickBot="1">
      <c r="A13" s="45" t="s">
        <v>19</v>
      </c>
      <c r="B13" s="46"/>
      <c r="C13" s="46"/>
      <c r="D13" s="46"/>
      <c r="E13" s="47"/>
      <c r="F13" s="47"/>
      <c r="G13" s="48"/>
      <c r="H13" s="35"/>
    </row>
    <row r="14" spans="1:57" ht="17.25" customHeight="1" thickBot="1">
      <c r="A14" s="49" t="s">
        <v>20</v>
      </c>
      <c r="B14" s="50"/>
      <c r="C14" s="51"/>
      <c r="D14" s="52" t="s">
        <v>21</v>
      </c>
      <c r="E14" s="53"/>
      <c r="F14" s="53"/>
      <c r="G14" s="51"/>
    </row>
    <row r="15" spans="1:57" ht="15.95" customHeight="1">
      <c r="A15" s="54"/>
      <c r="B15" s="55" t="s">
        <v>22</v>
      </c>
      <c r="C15" s="56">
        <f>HSV</f>
        <v>0</v>
      </c>
      <c r="D15" s="57" t="str">
        <f>Rekapitulace!A22</f>
        <v>Ztížené výrobní podmínky</v>
      </c>
      <c r="E15" s="58"/>
      <c r="F15" s="59"/>
      <c r="G15" s="56">
        <f>Rekapitulace!I22</f>
        <v>0</v>
      </c>
    </row>
    <row r="16" spans="1:57" ht="15.95" customHeight="1">
      <c r="A16" s="54" t="s">
        <v>23</v>
      </c>
      <c r="B16" s="55" t="s">
        <v>24</v>
      </c>
      <c r="C16" s="56">
        <f>PSV</f>
        <v>0</v>
      </c>
      <c r="D16" s="9" t="str">
        <f>Rekapitulace!A23</f>
        <v>Přesun stavebních kapacit</v>
      </c>
      <c r="E16" s="60"/>
      <c r="F16" s="61"/>
      <c r="G16" s="56">
        <f>Rekapitulace!I23</f>
        <v>0</v>
      </c>
    </row>
    <row r="17" spans="1:7" ht="15.95" customHeight="1">
      <c r="A17" s="54" t="s">
        <v>25</v>
      </c>
      <c r="B17" s="55" t="s">
        <v>26</v>
      </c>
      <c r="C17" s="56">
        <f>Mont</f>
        <v>0</v>
      </c>
      <c r="D17" s="9" t="str">
        <f>Rekapitulace!A24</f>
        <v>Mimostaveništní doprava</v>
      </c>
      <c r="E17" s="60"/>
      <c r="F17" s="61"/>
      <c r="G17" s="56">
        <f>Rekapitulace!I24</f>
        <v>0</v>
      </c>
    </row>
    <row r="18" spans="1:7" ht="15.95" customHeight="1">
      <c r="A18" s="62" t="s">
        <v>27</v>
      </c>
      <c r="B18" s="63" t="s">
        <v>28</v>
      </c>
      <c r="C18" s="56">
        <f>Dodavka</f>
        <v>0</v>
      </c>
      <c r="D18" s="9" t="str">
        <f>Rekapitulace!A25</f>
        <v>Zařízení staveniště</v>
      </c>
      <c r="E18" s="60"/>
      <c r="F18" s="61"/>
      <c r="G18" s="56">
        <f>Rekapitulace!I25</f>
        <v>0</v>
      </c>
    </row>
    <row r="19" spans="1:7" ht="15.95" customHeight="1">
      <c r="A19" s="64" t="s">
        <v>29</v>
      </c>
      <c r="B19" s="55"/>
      <c r="C19" s="56">
        <f>SUM(C15:C18)</f>
        <v>0</v>
      </c>
      <c r="D19" s="9" t="str">
        <f>Rekapitulace!A26</f>
        <v>Provoz investora</v>
      </c>
      <c r="E19" s="60"/>
      <c r="F19" s="61"/>
      <c r="G19" s="56">
        <f>Rekapitulace!I26</f>
        <v>0</v>
      </c>
    </row>
    <row r="20" spans="1:7" ht="15.95" customHeight="1">
      <c r="A20" s="64"/>
      <c r="B20" s="55"/>
      <c r="C20" s="56"/>
      <c r="D20" s="9"/>
      <c r="E20" s="60"/>
      <c r="F20" s="61"/>
      <c r="G20" s="56"/>
    </row>
    <row r="21" spans="1:7" ht="15.95" customHeight="1">
      <c r="A21" s="64" t="s">
        <v>30</v>
      </c>
      <c r="B21" s="55"/>
      <c r="C21" s="56">
        <f>HZS</f>
        <v>0</v>
      </c>
      <c r="D21" s="9"/>
      <c r="E21" s="60"/>
      <c r="F21" s="61"/>
      <c r="G21" s="56"/>
    </row>
    <row r="22" spans="1:7" ht="15.95" customHeight="1">
      <c r="A22" s="65" t="s">
        <v>31</v>
      </c>
      <c r="B22" s="66"/>
      <c r="C22" s="56">
        <f>C19+C21</f>
        <v>0</v>
      </c>
      <c r="D22" s="9" t="s">
        <v>32</v>
      </c>
      <c r="E22" s="60"/>
      <c r="F22" s="61"/>
      <c r="G22" s="56">
        <f>G23-SUM(G15:G21)</f>
        <v>0</v>
      </c>
    </row>
    <row r="23" spans="1:7" ht="15.95" customHeight="1" thickBot="1">
      <c r="A23" s="214" t="s">
        <v>33</v>
      </c>
      <c r="B23" s="215"/>
      <c r="C23" s="67">
        <f>C22+G23</f>
        <v>0</v>
      </c>
      <c r="D23" s="68" t="s">
        <v>34</v>
      </c>
      <c r="E23" s="69"/>
      <c r="F23" s="70"/>
      <c r="G23" s="56">
        <f>VRN</f>
        <v>0</v>
      </c>
    </row>
    <row r="24" spans="1:7">
      <c r="A24" s="71" t="s">
        <v>35</v>
      </c>
      <c r="B24" s="72"/>
      <c r="C24" s="73"/>
      <c r="D24" s="72" t="s">
        <v>36</v>
      </c>
      <c r="E24" s="72"/>
      <c r="F24" s="74" t="s">
        <v>37</v>
      </c>
      <c r="G24" s="75"/>
    </row>
    <row r="25" spans="1:7">
      <c r="A25" s="65" t="s">
        <v>38</v>
      </c>
      <c r="B25" s="66"/>
      <c r="C25" s="76"/>
      <c r="D25" s="66" t="s">
        <v>38</v>
      </c>
      <c r="E25" s="77"/>
      <c r="F25" s="78" t="s">
        <v>38</v>
      </c>
      <c r="G25" s="79"/>
    </row>
    <row r="26" spans="1:7" ht="37.5" customHeight="1">
      <c r="A26" s="65" t="s">
        <v>39</v>
      </c>
      <c r="B26" s="80"/>
      <c r="C26" s="76"/>
      <c r="D26" s="66" t="s">
        <v>39</v>
      </c>
      <c r="E26" s="77"/>
      <c r="F26" s="78" t="s">
        <v>39</v>
      </c>
      <c r="G26" s="79"/>
    </row>
    <row r="27" spans="1:7">
      <c r="A27" s="65"/>
      <c r="B27" s="81"/>
      <c r="C27" s="76"/>
      <c r="D27" s="66"/>
      <c r="E27" s="77"/>
      <c r="F27" s="78"/>
      <c r="G27" s="79"/>
    </row>
    <row r="28" spans="1:7">
      <c r="A28" s="65" t="s">
        <v>40</v>
      </c>
      <c r="B28" s="66"/>
      <c r="C28" s="76"/>
      <c r="D28" s="78" t="s">
        <v>41</v>
      </c>
      <c r="E28" s="76"/>
      <c r="F28" s="82" t="s">
        <v>41</v>
      </c>
      <c r="G28" s="79"/>
    </row>
    <row r="29" spans="1:7" ht="69" customHeight="1">
      <c r="A29" s="65"/>
      <c r="B29" s="66"/>
      <c r="C29" s="83"/>
      <c r="D29" s="84"/>
      <c r="E29" s="83"/>
      <c r="F29" s="66"/>
      <c r="G29" s="79"/>
    </row>
    <row r="30" spans="1:7">
      <c r="A30" s="85" t="s">
        <v>42</v>
      </c>
      <c r="B30" s="86"/>
      <c r="C30" s="87">
        <v>21</v>
      </c>
      <c r="D30" s="86" t="s">
        <v>43</v>
      </c>
      <c r="E30" s="88"/>
      <c r="F30" s="206">
        <f>C23-F32</f>
        <v>0</v>
      </c>
      <c r="G30" s="207"/>
    </row>
    <row r="31" spans="1:7">
      <c r="A31" s="85" t="s">
        <v>44</v>
      </c>
      <c r="B31" s="86"/>
      <c r="C31" s="87">
        <f>SazbaDPH1</f>
        <v>21</v>
      </c>
      <c r="D31" s="86" t="s">
        <v>45</v>
      </c>
      <c r="E31" s="88"/>
      <c r="F31" s="206">
        <f>ROUND(PRODUCT(F30,C31/100),0)</f>
        <v>0</v>
      </c>
      <c r="G31" s="207"/>
    </row>
    <row r="32" spans="1:7">
      <c r="A32" s="85" t="s">
        <v>42</v>
      </c>
      <c r="B32" s="86"/>
      <c r="C32" s="87">
        <v>0</v>
      </c>
      <c r="D32" s="86" t="s">
        <v>45</v>
      </c>
      <c r="E32" s="88"/>
      <c r="F32" s="206">
        <v>0</v>
      </c>
      <c r="G32" s="207"/>
    </row>
    <row r="33" spans="1:8">
      <c r="A33" s="85" t="s">
        <v>44</v>
      </c>
      <c r="B33" s="89"/>
      <c r="C33" s="90">
        <f>SazbaDPH2</f>
        <v>0</v>
      </c>
      <c r="D33" s="86" t="s">
        <v>45</v>
      </c>
      <c r="E33" s="61"/>
      <c r="F33" s="206">
        <f>ROUND(PRODUCT(F32,C33/100),0)</f>
        <v>0</v>
      </c>
      <c r="G33" s="207"/>
    </row>
    <row r="34" spans="1:8" s="94" customFormat="1" ht="19.5" customHeight="1" thickBot="1">
      <c r="A34" s="91" t="s">
        <v>46</v>
      </c>
      <c r="B34" s="92"/>
      <c r="C34" s="92"/>
      <c r="D34" s="92"/>
      <c r="E34" s="93"/>
      <c r="F34" s="208">
        <f>ROUND(SUM(F30:F33),0)</f>
        <v>0</v>
      </c>
      <c r="G34" s="209"/>
    </row>
    <row r="36" spans="1:8">
      <c r="A36" s="95" t="s">
        <v>47</v>
      </c>
      <c r="B36" s="95"/>
      <c r="C36" s="95"/>
      <c r="D36" s="95"/>
      <c r="E36" s="95"/>
      <c r="F36" s="95"/>
      <c r="G36" s="95"/>
      <c r="H36" t="s">
        <v>5</v>
      </c>
    </row>
    <row r="37" spans="1:8" ht="14.25" customHeight="1">
      <c r="A37" s="95"/>
      <c r="B37" s="210"/>
      <c r="C37" s="210"/>
      <c r="D37" s="210"/>
      <c r="E37" s="210"/>
      <c r="F37" s="210"/>
      <c r="G37" s="210"/>
      <c r="H37" t="s">
        <v>5</v>
      </c>
    </row>
    <row r="38" spans="1:8" ht="12.75" customHeight="1">
      <c r="A38" s="96"/>
      <c r="B38" s="210"/>
      <c r="C38" s="210"/>
      <c r="D38" s="210"/>
      <c r="E38" s="210"/>
      <c r="F38" s="210"/>
      <c r="G38" s="210"/>
      <c r="H38" t="s">
        <v>5</v>
      </c>
    </row>
    <row r="39" spans="1:8">
      <c r="A39" s="96"/>
      <c r="B39" s="210"/>
      <c r="C39" s="210"/>
      <c r="D39" s="210"/>
      <c r="E39" s="210"/>
      <c r="F39" s="210"/>
      <c r="G39" s="210"/>
      <c r="H39" t="s">
        <v>5</v>
      </c>
    </row>
    <row r="40" spans="1:8">
      <c r="A40" s="96"/>
      <c r="B40" s="210"/>
      <c r="C40" s="210"/>
      <c r="D40" s="210"/>
      <c r="E40" s="210"/>
      <c r="F40" s="210"/>
      <c r="G40" s="210"/>
      <c r="H40" t="s">
        <v>5</v>
      </c>
    </row>
    <row r="41" spans="1:8">
      <c r="A41" s="96"/>
      <c r="B41" s="210"/>
      <c r="C41" s="210"/>
      <c r="D41" s="210"/>
      <c r="E41" s="210"/>
      <c r="F41" s="210"/>
      <c r="G41" s="210"/>
      <c r="H41" t="s">
        <v>5</v>
      </c>
    </row>
    <row r="42" spans="1:8">
      <c r="A42" s="96"/>
      <c r="B42" s="210"/>
      <c r="C42" s="210"/>
      <c r="D42" s="210"/>
      <c r="E42" s="210"/>
      <c r="F42" s="210"/>
      <c r="G42" s="210"/>
      <c r="H42" t="s">
        <v>5</v>
      </c>
    </row>
    <row r="43" spans="1:8">
      <c r="A43" s="96"/>
      <c r="B43" s="210"/>
      <c r="C43" s="210"/>
      <c r="D43" s="210"/>
      <c r="E43" s="210"/>
      <c r="F43" s="210"/>
      <c r="G43" s="210"/>
      <c r="H43" t="s">
        <v>5</v>
      </c>
    </row>
    <row r="44" spans="1:8">
      <c r="A44" s="96"/>
      <c r="B44" s="210"/>
      <c r="C44" s="210"/>
      <c r="D44" s="210"/>
      <c r="E44" s="210"/>
      <c r="F44" s="210"/>
      <c r="G44" s="210"/>
      <c r="H44" t="s">
        <v>5</v>
      </c>
    </row>
    <row r="45" spans="1:8" ht="0.75" customHeight="1">
      <c r="A45" s="96"/>
      <c r="B45" s="210"/>
      <c r="C45" s="210"/>
      <c r="D45" s="210"/>
      <c r="E45" s="210"/>
      <c r="F45" s="210"/>
      <c r="G45" s="210"/>
      <c r="H45" t="s">
        <v>5</v>
      </c>
    </row>
    <row r="46" spans="1:8">
      <c r="B46" s="205"/>
      <c r="C46" s="205"/>
      <c r="D46" s="205"/>
      <c r="E46" s="205"/>
      <c r="F46" s="205"/>
      <c r="G46" s="205"/>
    </row>
    <row r="47" spans="1:8">
      <c r="B47" s="205"/>
      <c r="C47" s="205"/>
      <c r="D47" s="205"/>
      <c r="E47" s="205"/>
      <c r="F47" s="205"/>
      <c r="G47" s="205"/>
    </row>
    <row r="48" spans="1:8">
      <c r="B48" s="205"/>
      <c r="C48" s="205"/>
      <c r="D48" s="205"/>
      <c r="E48" s="205"/>
      <c r="F48" s="205"/>
      <c r="G48" s="205"/>
    </row>
    <row r="49" spans="2:7">
      <c r="B49" s="205"/>
      <c r="C49" s="205"/>
      <c r="D49" s="205"/>
      <c r="E49" s="205"/>
      <c r="F49" s="205"/>
      <c r="G49" s="205"/>
    </row>
    <row r="50" spans="2:7">
      <c r="B50" s="205"/>
      <c r="C50" s="205"/>
      <c r="D50" s="205"/>
      <c r="E50" s="205"/>
      <c r="F50" s="205"/>
      <c r="G50" s="205"/>
    </row>
    <row r="51" spans="2:7">
      <c r="B51" s="205"/>
      <c r="C51" s="205"/>
      <c r="D51" s="205"/>
      <c r="E51" s="205"/>
      <c r="F51" s="205"/>
      <c r="G51" s="205"/>
    </row>
    <row r="52" spans="2:7">
      <c r="B52" s="205"/>
      <c r="C52" s="205"/>
      <c r="D52" s="205"/>
      <c r="E52" s="205"/>
      <c r="F52" s="205"/>
      <c r="G52" s="205"/>
    </row>
    <row r="53" spans="2:7">
      <c r="B53" s="205"/>
      <c r="C53" s="205"/>
      <c r="D53" s="205"/>
      <c r="E53" s="205"/>
      <c r="F53" s="205"/>
      <c r="G53" s="205"/>
    </row>
    <row r="54" spans="2:7">
      <c r="B54" s="205"/>
      <c r="C54" s="205"/>
      <c r="D54" s="205"/>
      <c r="E54" s="205"/>
      <c r="F54" s="205"/>
      <c r="G54" s="205"/>
    </row>
    <row r="55" spans="2:7">
      <c r="B55" s="205"/>
      <c r="C55" s="205"/>
      <c r="D55" s="205"/>
      <c r="E55" s="205"/>
      <c r="F55" s="205"/>
      <c r="G55" s="205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78"/>
  <sheetViews>
    <sheetView workbookViewId="0">
      <selection activeCell="H27" sqref="H27:I27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216" t="s">
        <v>48</v>
      </c>
      <c r="B1" s="217"/>
      <c r="C1" s="97" t="str">
        <f>CONCATENATE(cislostavby," ",nazevstavby)</f>
        <v>2013-00130 Inž. sítě a komunikace pro 6RD, Jakubov</v>
      </c>
      <c r="D1" s="98"/>
      <c r="E1" s="99"/>
      <c r="F1" s="98"/>
      <c r="G1" s="100" t="s">
        <v>49</v>
      </c>
      <c r="H1" s="101"/>
      <c r="I1" s="102"/>
    </row>
    <row r="2" spans="1:9" ht="13.5" thickBot="1">
      <c r="A2" s="218" t="s">
        <v>50</v>
      </c>
      <c r="B2" s="219"/>
      <c r="C2" s="103" t="str">
        <f>CONCATENATE(cisloobjektu," ",nazevobjektu)</f>
        <v>SO100 Komunikace a chodníky</v>
      </c>
      <c r="D2" s="104"/>
      <c r="E2" s="105"/>
      <c r="F2" s="104"/>
      <c r="G2" s="220" t="s">
        <v>82</v>
      </c>
      <c r="H2" s="221"/>
      <c r="I2" s="222"/>
    </row>
    <row r="3" spans="1:9" ht="13.5" thickTop="1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>
      <c r="A4" s="106" t="s">
        <v>51</v>
      </c>
      <c r="B4" s="107"/>
      <c r="C4" s="107"/>
      <c r="D4" s="107"/>
      <c r="E4" s="108"/>
      <c r="F4" s="107"/>
      <c r="G4" s="107"/>
      <c r="H4" s="107"/>
      <c r="I4" s="107"/>
    </row>
    <row r="5" spans="1:9" ht="13.5" thickBot="1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5" thickBot="1">
      <c r="A6" s="109"/>
      <c r="B6" s="110" t="s">
        <v>52</v>
      </c>
      <c r="C6" s="110"/>
      <c r="D6" s="111"/>
      <c r="E6" s="112" t="s">
        <v>53</v>
      </c>
      <c r="F6" s="113" t="s">
        <v>54</v>
      </c>
      <c r="G6" s="113" t="s">
        <v>55</v>
      </c>
      <c r="H6" s="113" t="s">
        <v>56</v>
      </c>
      <c r="I6" s="114" t="s">
        <v>30</v>
      </c>
    </row>
    <row r="7" spans="1:9" s="35" customFormat="1">
      <c r="A7" s="201" t="str">
        <f>Položky!B7</f>
        <v>1</v>
      </c>
      <c r="B7" s="115" t="str">
        <f>Položky!C7</f>
        <v>Zemní práce</v>
      </c>
      <c r="C7" s="66"/>
      <c r="D7" s="116"/>
      <c r="E7" s="202">
        <f>Položky!BA86</f>
        <v>0</v>
      </c>
      <c r="F7" s="203">
        <f>Položky!BB86</f>
        <v>0</v>
      </c>
      <c r="G7" s="203">
        <f>Položky!BC86</f>
        <v>0</v>
      </c>
      <c r="H7" s="203">
        <f>Položky!BD86</f>
        <v>0</v>
      </c>
      <c r="I7" s="204">
        <f>Položky!BE86</f>
        <v>0</v>
      </c>
    </row>
    <row r="8" spans="1:9" s="35" customFormat="1">
      <c r="A8" s="201" t="str">
        <f>Položky!B87</f>
        <v>2</v>
      </c>
      <c r="B8" s="115" t="str">
        <f>Položky!C87</f>
        <v>Základy a zvláštní zakládání</v>
      </c>
      <c r="C8" s="66"/>
      <c r="D8" s="116"/>
      <c r="E8" s="202">
        <f>Položky!BA90</f>
        <v>0</v>
      </c>
      <c r="F8" s="203">
        <f>Položky!BB90</f>
        <v>0</v>
      </c>
      <c r="G8" s="203">
        <f>Položky!BC90</f>
        <v>0</v>
      </c>
      <c r="H8" s="203">
        <f>Položky!BD90</f>
        <v>0</v>
      </c>
      <c r="I8" s="204">
        <f>Položky!BE90</f>
        <v>0</v>
      </c>
    </row>
    <row r="9" spans="1:9" s="35" customFormat="1">
      <c r="A9" s="201" t="str">
        <f>Položky!B91</f>
        <v>4</v>
      </c>
      <c r="B9" s="115" t="str">
        <f>Položky!C91</f>
        <v>Vodorovné konstrukce</v>
      </c>
      <c r="C9" s="66"/>
      <c r="D9" s="116"/>
      <c r="E9" s="202">
        <f>Položky!BA94</f>
        <v>0</v>
      </c>
      <c r="F9" s="203">
        <f>Položky!BB94</f>
        <v>0</v>
      </c>
      <c r="G9" s="203">
        <f>Položky!BC94</f>
        <v>0</v>
      </c>
      <c r="H9" s="203">
        <f>Položky!BD94</f>
        <v>0</v>
      </c>
      <c r="I9" s="204">
        <f>Položky!BE94</f>
        <v>0</v>
      </c>
    </row>
    <row r="10" spans="1:9" s="35" customFormat="1">
      <c r="A10" s="201" t="str">
        <f>Položky!B95</f>
        <v>5</v>
      </c>
      <c r="B10" s="115" t="str">
        <f>Položky!C95</f>
        <v>Komunikace</v>
      </c>
      <c r="C10" s="66"/>
      <c r="D10" s="116"/>
      <c r="E10" s="202">
        <f>Položky!BA148</f>
        <v>0</v>
      </c>
      <c r="F10" s="203">
        <f>Položky!BB148</f>
        <v>0</v>
      </c>
      <c r="G10" s="203">
        <f>Položky!BC148</f>
        <v>0</v>
      </c>
      <c r="H10" s="203">
        <f>Položky!BD148</f>
        <v>0</v>
      </c>
      <c r="I10" s="204">
        <f>Položky!BE148</f>
        <v>0</v>
      </c>
    </row>
    <row r="11" spans="1:9" s="35" customFormat="1">
      <c r="A11" s="201" t="str">
        <f>Položky!B149</f>
        <v>8</v>
      </c>
      <c r="B11" s="115" t="str">
        <f>Položky!C149</f>
        <v>Trubní vedení</v>
      </c>
      <c r="C11" s="66"/>
      <c r="D11" s="116"/>
      <c r="E11" s="202">
        <f>Položky!BA164</f>
        <v>0</v>
      </c>
      <c r="F11" s="203">
        <f>Položky!BB164</f>
        <v>0</v>
      </c>
      <c r="G11" s="203">
        <f>Položky!BC164</f>
        <v>0</v>
      </c>
      <c r="H11" s="203">
        <f>Položky!BD164</f>
        <v>0</v>
      </c>
      <c r="I11" s="204">
        <f>Položky!BE164</f>
        <v>0</v>
      </c>
    </row>
    <row r="12" spans="1:9" s="35" customFormat="1">
      <c r="A12" s="201" t="str">
        <f>Položky!B165</f>
        <v>91</v>
      </c>
      <c r="B12" s="115" t="str">
        <f>Položky!C165</f>
        <v>Doplňující práce na komunikaci</v>
      </c>
      <c r="C12" s="66"/>
      <c r="D12" s="116"/>
      <c r="E12" s="202">
        <f>Položky!BA212</f>
        <v>0</v>
      </c>
      <c r="F12" s="203">
        <f>Položky!BB212</f>
        <v>0</v>
      </c>
      <c r="G12" s="203">
        <f>Položky!BC212</f>
        <v>0</v>
      </c>
      <c r="H12" s="203">
        <f>Položky!BD212</f>
        <v>0</v>
      </c>
      <c r="I12" s="204">
        <f>Položky!BE212</f>
        <v>0</v>
      </c>
    </row>
    <row r="13" spans="1:9" s="35" customFormat="1">
      <c r="A13" s="201" t="str">
        <f>Položky!B213</f>
        <v>96</v>
      </c>
      <c r="B13" s="115" t="str">
        <f>Položky!C213</f>
        <v>Bourání konstrukcí</v>
      </c>
      <c r="C13" s="66"/>
      <c r="D13" s="116"/>
      <c r="E13" s="202">
        <f>Položky!BA218</f>
        <v>0</v>
      </c>
      <c r="F13" s="203">
        <f>Položky!BB218</f>
        <v>0</v>
      </c>
      <c r="G13" s="203">
        <f>Položky!BC218</f>
        <v>0</v>
      </c>
      <c r="H13" s="203">
        <f>Položky!BD218</f>
        <v>0</v>
      </c>
      <c r="I13" s="204">
        <f>Položky!BE218</f>
        <v>0</v>
      </c>
    </row>
    <row r="14" spans="1:9" s="35" customFormat="1">
      <c r="A14" s="201" t="str">
        <f>Položky!B219</f>
        <v>767</v>
      </c>
      <c r="B14" s="115" t="str">
        <f>Položky!C219</f>
        <v>Konstrukce zámečnické</v>
      </c>
      <c r="C14" s="66"/>
      <c r="D14" s="116"/>
      <c r="E14" s="202">
        <f>Položky!BA222</f>
        <v>0</v>
      </c>
      <c r="F14" s="203">
        <f>Položky!BB222</f>
        <v>0</v>
      </c>
      <c r="G14" s="203">
        <f>Položky!BC222</f>
        <v>0</v>
      </c>
      <c r="H14" s="203">
        <f>Položky!BD222</f>
        <v>0</v>
      </c>
      <c r="I14" s="204">
        <f>Položky!BE222</f>
        <v>0</v>
      </c>
    </row>
    <row r="15" spans="1:9" s="35" customFormat="1">
      <c r="A15" s="201" t="str">
        <f>Položky!B223</f>
        <v>999</v>
      </c>
      <c r="B15" s="115" t="str">
        <f>Položky!C223</f>
        <v>Poplatky za skládky</v>
      </c>
      <c r="C15" s="66"/>
      <c r="D15" s="116"/>
      <c r="E15" s="202">
        <f>Položky!BA228</f>
        <v>0</v>
      </c>
      <c r="F15" s="203">
        <f>Položky!BB228</f>
        <v>0</v>
      </c>
      <c r="G15" s="203">
        <f>Položky!BC228</f>
        <v>0</v>
      </c>
      <c r="H15" s="203">
        <f>Položky!BD228</f>
        <v>0</v>
      </c>
      <c r="I15" s="204">
        <f>Položky!BE228</f>
        <v>0</v>
      </c>
    </row>
    <row r="16" spans="1:9" s="35" customFormat="1" ht="13.5" thickBot="1">
      <c r="A16" s="201" t="str">
        <f>Položky!B229</f>
        <v>D96</v>
      </c>
      <c r="B16" s="115" t="str">
        <f>Položky!C229</f>
        <v>Přesuny suti a vybouraných hmot</v>
      </c>
      <c r="C16" s="66"/>
      <c r="D16" s="116"/>
      <c r="E16" s="202">
        <f>Položky!BA236</f>
        <v>0</v>
      </c>
      <c r="F16" s="203">
        <f>Položky!BB236</f>
        <v>0</v>
      </c>
      <c r="G16" s="203">
        <f>Položky!BC236</f>
        <v>0</v>
      </c>
      <c r="H16" s="203">
        <f>Položky!BD236</f>
        <v>0</v>
      </c>
      <c r="I16" s="204">
        <f>Položky!BE236</f>
        <v>0</v>
      </c>
    </row>
    <row r="17" spans="1:57" s="123" customFormat="1" ht="13.5" thickBot="1">
      <c r="A17" s="117"/>
      <c r="B17" s="118" t="s">
        <v>57</v>
      </c>
      <c r="C17" s="118"/>
      <c r="D17" s="119"/>
      <c r="E17" s="120">
        <f>SUM(E7:E16)</f>
        <v>0</v>
      </c>
      <c r="F17" s="121">
        <f>SUM(F7:F16)</f>
        <v>0</v>
      </c>
      <c r="G17" s="121">
        <f>SUM(G7:G16)</f>
        <v>0</v>
      </c>
      <c r="H17" s="121">
        <f>SUM(H7:H16)</f>
        <v>0</v>
      </c>
      <c r="I17" s="122">
        <f>SUM(I7:I16)</f>
        <v>0</v>
      </c>
    </row>
    <row r="18" spans="1:57">
      <c r="A18" s="66"/>
      <c r="B18" s="66"/>
      <c r="C18" s="66"/>
      <c r="D18" s="66"/>
      <c r="E18" s="66"/>
      <c r="F18" s="66"/>
      <c r="G18" s="66"/>
      <c r="H18" s="66"/>
      <c r="I18" s="66"/>
    </row>
    <row r="19" spans="1:57" ht="19.5" customHeight="1">
      <c r="A19" s="107" t="s">
        <v>58</v>
      </c>
      <c r="B19" s="107"/>
      <c r="C19" s="107"/>
      <c r="D19" s="107"/>
      <c r="E19" s="107"/>
      <c r="F19" s="107"/>
      <c r="G19" s="124"/>
      <c r="H19" s="107"/>
      <c r="I19" s="107"/>
      <c r="BA19" s="41"/>
      <c r="BB19" s="41"/>
      <c r="BC19" s="41"/>
      <c r="BD19" s="41"/>
      <c r="BE19" s="41"/>
    </row>
    <row r="20" spans="1:57" ht="13.5" thickBot="1">
      <c r="A20" s="77"/>
      <c r="B20" s="77"/>
      <c r="C20" s="77"/>
      <c r="D20" s="77"/>
      <c r="E20" s="77"/>
      <c r="F20" s="77"/>
      <c r="G20" s="77"/>
      <c r="H20" s="77"/>
      <c r="I20" s="77"/>
    </row>
    <row r="21" spans="1:57">
      <c r="A21" s="71" t="s">
        <v>59</v>
      </c>
      <c r="B21" s="72"/>
      <c r="C21" s="72"/>
      <c r="D21" s="125"/>
      <c r="E21" s="126" t="s">
        <v>60</v>
      </c>
      <c r="F21" s="127" t="s">
        <v>61</v>
      </c>
      <c r="G21" s="128" t="s">
        <v>62</v>
      </c>
      <c r="H21" s="129"/>
      <c r="I21" s="130" t="s">
        <v>60</v>
      </c>
    </row>
    <row r="22" spans="1:57">
      <c r="A22" s="64" t="s">
        <v>383</v>
      </c>
      <c r="B22" s="55"/>
      <c r="C22" s="55"/>
      <c r="D22" s="131"/>
      <c r="E22" s="132"/>
      <c r="F22" s="133"/>
      <c r="G22" s="134">
        <f>CHOOSE(BA22+1,HSV+PSV,HSV+PSV+Mont,HSV+PSV+Dodavka+Mont,HSV,PSV,Mont,Dodavka,Mont+Dodavka,0)</f>
        <v>0</v>
      </c>
      <c r="H22" s="135"/>
      <c r="I22" s="136">
        <f>E22+F22*G22/100</f>
        <v>0</v>
      </c>
      <c r="BA22">
        <v>0</v>
      </c>
    </row>
    <row r="23" spans="1:57">
      <c r="A23" s="64" t="s">
        <v>384</v>
      </c>
      <c r="B23" s="55"/>
      <c r="C23" s="55"/>
      <c r="D23" s="131"/>
      <c r="E23" s="132"/>
      <c r="F23" s="133"/>
      <c r="G23" s="134">
        <f>CHOOSE(BA23+1,HSV+PSV,HSV+PSV+Mont,HSV+PSV+Dodavka+Mont,HSV,PSV,Mont,Dodavka,Mont+Dodavka,0)</f>
        <v>0</v>
      </c>
      <c r="H23" s="135"/>
      <c r="I23" s="136">
        <f>E23+F23*G23/100</f>
        <v>0</v>
      </c>
      <c r="BA23">
        <v>0</v>
      </c>
    </row>
    <row r="24" spans="1:57">
      <c r="A24" s="64" t="s">
        <v>385</v>
      </c>
      <c r="B24" s="55"/>
      <c r="C24" s="55"/>
      <c r="D24" s="131"/>
      <c r="E24" s="132"/>
      <c r="F24" s="133"/>
      <c r="G24" s="134">
        <f>CHOOSE(BA24+1,HSV+PSV,HSV+PSV+Mont,HSV+PSV+Dodavka+Mont,HSV,PSV,Mont,Dodavka,Mont+Dodavka,0)</f>
        <v>0</v>
      </c>
      <c r="H24" s="135"/>
      <c r="I24" s="136">
        <f>E24+F24*G24/100</f>
        <v>0</v>
      </c>
      <c r="BA24">
        <v>0</v>
      </c>
    </row>
    <row r="25" spans="1:57">
      <c r="A25" s="64" t="s">
        <v>386</v>
      </c>
      <c r="B25" s="55"/>
      <c r="C25" s="55"/>
      <c r="D25" s="131"/>
      <c r="E25" s="132"/>
      <c r="F25" s="133"/>
      <c r="G25" s="134">
        <f>CHOOSE(BA25+1,HSV+PSV,HSV+PSV+Mont,HSV+PSV+Dodavka+Mont,HSV,PSV,Mont,Dodavka,Mont+Dodavka,0)</f>
        <v>0</v>
      </c>
      <c r="H25" s="135"/>
      <c r="I25" s="136">
        <f>E25+F25*G25/100</f>
        <v>0</v>
      </c>
      <c r="BA25">
        <v>1</v>
      </c>
    </row>
    <row r="26" spans="1:57">
      <c r="A26" s="64" t="s">
        <v>387</v>
      </c>
      <c r="B26" s="55"/>
      <c r="C26" s="55"/>
      <c r="D26" s="131"/>
      <c r="E26" s="132"/>
      <c r="F26" s="133"/>
      <c r="G26" s="134">
        <f>CHOOSE(BA26+1,HSV+PSV,HSV+PSV+Mont,HSV+PSV+Dodavka+Mont,HSV,PSV,Mont,Dodavka,Mont+Dodavka,0)</f>
        <v>0</v>
      </c>
      <c r="H26" s="135"/>
      <c r="I26" s="136">
        <f>E26+F26*G26/100</f>
        <v>0</v>
      </c>
      <c r="BA26">
        <v>1</v>
      </c>
    </row>
    <row r="27" spans="1:57" ht="13.5" thickBot="1">
      <c r="A27" s="137"/>
      <c r="B27" s="138" t="s">
        <v>63</v>
      </c>
      <c r="C27" s="139"/>
      <c r="D27" s="140"/>
      <c r="E27" s="141"/>
      <c r="F27" s="142"/>
      <c r="G27" s="142"/>
      <c r="H27" s="223">
        <f>SUM(I22:I26)</f>
        <v>0</v>
      </c>
      <c r="I27" s="224"/>
    </row>
    <row r="29" spans="1:57">
      <c r="B29" s="123"/>
      <c r="F29" s="143"/>
      <c r="G29" s="144"/>
      <c r="H29" s="144"/>
      <c r="I29" s="145"/>
    </row>
    <row r="30" spans="1:57">
      <c r="F30" s="143"/>
      <c r="G30" s="144"/>
      <c r="H30" s="144"/>
      <c r="I30" s="145"/>
    </row>
    <row r="31" spans="1:57">
      <c r="F31" s="143"/>
      <c r="G31" s="144"/>
      <c r="H31" s="144"/>
      <c r="I31" s="145"/>
    </row>
    <row r="32" spans="1:57">
      <c r="F32" s="143"/>
      <c r="G32" s="144"/>
      <c r="H32" s="144"/>
      <c r="I32" s="145"/>
    </row>
    <row r="33" spans="6:9">
      <c r="F33" s="143"/>
      <c r="G33" s="144"/>
      <c r="H33" s="144"/>
      <c r="I33" s="145"/>
    </row>
    <row r="34" spans="6:9">
      <c r="F34" s="143"/>
      <c r="G34" s="144"/>
      <c r="H34" s="144"/>
      <c r="I34" s="145"/>
    </row>
    <row r="35" spans="6:9">
      <c r="F35" s="143"/>
      <c r="G35" s="144"/>
      <c r="H35" s="144"/>
      <c r="I35" s="145"/>
    </row>
    <row r="36" spans="6:9">
      <c r="F36" s="143"/>
      <c r="G36" s="144"/>
      <c r="H36" s="144"/>
      <c r="I36" s="145"/>
    </row>
    <row r="37" spans="6:9">
      <c r="F37" s="143"/>
      <c r="G37" s="144"/>
      <c r="H37" s="144"/>
      <c r="I37" s="145"/>
    </row>
    <row r="38" spans="6:9">
      <c r="F38" s="143"/>
      <c r="G38" s="144"/>
      <c r="H38" s="144"/>
      <c r="I38" s="145"/>
    </row>
    <row r="39" spans="6:9">
      <c r="F39" s="143"/>
      <c r="G39" s="144"/>
      <c r="H39" s="144"/>
      <c r="I39" s="145"/>
    </row>
    <row r="40" spans="6:9">
      <c r="F40" s="143"/>
      <c r="G40" s="144"/>
      <c r="H40" s="144"/>
      <c r="I40" s="145"/>
    </row>
    <row r="41" spans="6:9">
      <c r="F41" s="143"/>
      <c r="G41" s="144"/>
      <c r="H41" s="144"/>
      <c r="I41" s="145"/>
    </row>
    <row r="42" spans="6:9">
      <c r="F42" s="143"/>
      <c r="G42" s="144"/>
      <c r="H42" s="144"/>
      <c r="I42" s="145"/>
    </row>
    <row r="43" spans="6:9">
      <c r="F43" s="143"/>
      <c r="G43" s="144"/>
      <c r="H43" s="144"/>
      <c r="I43" s="145"/>
    </row>
    <row r="44" spans="6:9">
      <c r="F44" s="143"/>
      <c r="G44" s="144"/>
      <c r="H44" s="144"/>
      <c r="I44" s="145"/>
    </row>
    <row r="45" spans="6:9">
      <c r="F45" s="143"/>
      <c r="G45" s="144"/>
      <c r="H45" s="144"/>
      <c r="I45" s="145"/>
    </row>
    <row r="46" spans="6:9">
      <c r="F46" s="143"/>
      <c r="G46" s="144"/>
      <c r="H46" s="144"/>
      <c r="I46" s="145"/>
    </row>
    <row r="47" spans="6:9">
      <c r="F47" s="143"/>
      <c r="G47" s="144"/>
      <c r="H47" s="144"/>
      <c r="I47" s="145"/>
    </row>
    <row r="48" spans="6:9">
      <c r="F48" s="143"/>
      <c r="G48" s="144"/>
      <c r="H48" s="144"/>
      <c r="I48" s="145"/>
    </row>
    <row r="49" spans="6:9">
      <c r="F49" s="143"/>
      <c r="G49" s="144"/>
      <c r="H49" s="144"/>
      <c r="I49" s="145"/>
    </row>
    <row r="50" spans="6:9">
      <c r="F50" s="143"/>
      <c r="G50" s="144"/>
      <c r="H50" s="144"/>
      <c r="I50" s="145"/>
    </row>
    <row r="51" spans="6:9">
      <c r="F51" s="143"/>
      <c r="G51" s="144"/>
      <c r="H51" s="144"/>
      <c r="I51" s="145"/>
    </row>
    <row r="52" spans="6:9">
      <c r="F52" s="143"/>
      <c r="G52" s="144"/>
      <c r="H52" s="144"/>
      <c r="I52" s="145"/>
    </row>
    <row r="53" spans="6:9">
      <c r="F53" s="143"/>
      <c r="G53" s="144"/>
      <c r="H53" s="144"/>
      <c r="I53" s="145"/>
    </row>
    <row r="54" spans="6:9">
      <c r="F54" s="143"/>
      <c r="G54" s="144"/>
      <c r="H54" s="144"/>
      <c r="I54" s="145"/>
    </row>
    <row r="55" spans="6:9">
      <c r="F55" s="143"/>
      <c r="G55" s="144"/>
      <c r="H55" s="144"/>
      <c r="I55" s="145"/>
    </row>
    <row r="56" spans="6:9">
      <c r="F56" s="143"/>
      <c r="G56" s="144"/>
      <c r="H56" s="144"/>
      <c r="I56" s="145"/>
    </row>
    <row r="57" spans="6:9">
      <c r="F57" s="143"/>
      <c r="G57" s="144"/>
      <c r="H57" s="144"/>
      <c r="I57" s="145"/>
    </row>
    <row r="58" spans="6:9">
      <c r="F58" s="143"/>
      <c r="G58" s="144"/>
      <c r="H58" s="144"/>
      <c r="I58" s="145"/>
    </row>
    <row r="59" spans="6:9">
      <c r="F59" s="143"/>
      <c r="G59" s="144"/>
      <c r="H59" s="144"/>
      <c r="I59" s="145"/>
    </row>
    <row r="60" spans="6:9">
      <c r="F60" s="143"/>
      <c r="G60" s="144"/>
      <c r="H60" s="144"/>
      <c r="I60" s="145"/>
    </row>
    <row r="61" spans="6:9">
      <c r="F61" s="143"/>
      <c r="G61" s="144"/>
      <c r="H61" s="144"/>
      <c r="I61" s="145"/>
    </row>
    <row r="62" spans="6:9">
      <c r="F62" s="143"/>
      <c r="G62" s="144"/>
      <c r="H62" s="144"/>
      <c r="I62" s="145"/>
    </row>
    <row r="63" spans="6:9">
      <c r="F63" s="143"/>
      <c r="G63" s="144"/>
      <c r="H63" s="144"/>
      <c r="I63" s="145"/>
    </row>
    <row r="64" spans="6:9">
      <c r="F64" s="143"/>
      <c r="G64" s="144"/>
      <c r="H64" s="144"/>
      <c r="I64" s="145"/>
    </row>
    <row r="65" spans="6:9">
      <c r="F65" s="143"/>
      <c r="G65" s="144"/>
      <c r="H65" s="144"/>
      <c r="I65" s="145"/>
    </row>
    <row r="66" spans="6:9">
      <c r="F66" s="143"/>
      <c r="G66" s="144"/>
      <c r="H66" s="144"/>
      <c r="I66" s="145"/>
    </row>
    <row r="67" spans="6:9">
      <c r="F67" s="143"/>
      <c r="G67" s="144"/>
      <c r="H67" s="144"/>
      <c r="I67" s="145"/>
    </row>
    <row r="68" spans="6:9">
      <c r="F68" s="143"/>
      <c r="G68" s="144"/>
      <c r="H68" s="144"/>
      <c r="I68" s="145"/>
    </row>
    <row r="69" spans="6:9">
      <c r="F69" s="143"/>
      <c r="G69" s="144"/>
      <c r="H69" s="144"/>
      <c r="I69" s="145"/>
    </row>
    <row r="70" spans="6:9">
      <c r="F70" s="143"/>
      <c r="G70" s="144"/>
      <c r="H70" s="144"/>
      <c r="I70" s="145"/>
    </row>
    <row r="71" spans="6:9">
      <c r="F71" s="143"/>
      <c r="G71" s="144"/>
      <c r="H71" s="144"/>
      <c r="I71" s="145"/>
    </row>
    <row r="72" spans="6:9">
      <c r="F72" s="143"/>
      <c r="G72" s="144"/>
      <c r="H72" s="144"/>
      <c r="I72" s="145"/>
    </row>
    <row r="73" spans="6:9">
      <c r="F73" s="143"/>
      <c r="G73" s="144"/>
      <c r="H73" s="144"/>
      <c r="I73" s="145"/>
    </row>
    <row r="74" spans="6:9">
      <c r="F74" s="143"/>
      <c r="G74" s="144"/>
      <c r="H74" s="144"/>
      <c r="I74" s="145"/>
    </row>
    <row r="75" spans="6:9">
      <c r="F75" s="143"/>
      <c r="G75" s="144"/>
      <c r="H75" s="144"/>
      <c r="I75" s="145"/>
    </row>
    <row r="76" spans="6:9">
      <c r="F76" s="143"/>
      <c r="G76" s="144"/>
      <c r="H76" s="144"/>
      <c r="I76" s="145"/>
    </row>
    <row r="77" spans="6:9">
      <c r="F77" s="143"/>
      <c r="G77" s="144"/>
      <c r="H77" s="144"/>
      <c r="I77" s="145"/>
    </row>
    <row r="78" spans="6:9">
      <c r="F78" s="143"/>
      <c r="G78" s="144"/>
      <c r="H78" s="144"/>
      <c r="I78" s="145"/>
    </row>
  </sheetData>
  <mergeCells count="4">
    <mergeCell ref="A1:B1"/>
    <mergeCell ref="A2:B2"/>
    <mergeCell ref="G2:I2"/>
    <mergeCell ref="H27:I27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Z309"/>
  <sheetViews>
    <sheetView showGridLines="0" showZeros="0" zoomScaleNormal="100" workbookViewId="0">
      <selection activeCell="A236" sqref="A236:IV238"/>
    </sheetView>
  </sheetViews>
  <sheetFormatPr defaultRowHeight="12.75"/>
  <cols>
    <col min="1" max="1" width="4.42578125" style="146" customWidth="1"/>
    <col min="2" max="2" width="11.5703125" style="146" customWidth="1"/>
    <col min="3" max="3" width="40.42578125" style="146" customWidth="1"/>
    <col min="4" max="4" width="5.5703125" style="146" customWidth="1"/>
    <col min="5" max="5" width="8.5703125" style="195" customWidth="1"/>
    <col min="6" max="6" width="9.85546875" style="146" customWidth="1"/>
    <col min="7" max="7" width="13.85546875" style="146" customWidth="1"/>
    <col min="8" max="11" width="9.140625" style="146"/>
    <col min="12" max="12" width="75.42578125" style="146" customWidth="1"/>
    <col min="13" max="13" width="45.28515625" style="146" customWidth="1"/>
    <col min="14" max="16384" width="9.140625" style="146"/>
  </cols>
  <sheetData>
    <row r="1" spans="1:104" ht="15.75">
      <c r="A1" s="230" t="s">
        <v>77</v>
      </c>
      <c r="B1" s="230"/>
      <c r="C1" s="230"/>
      <c r="D1" s="230"/>
      <c r="E1" s="230"/>
      <c r="F1" s="230"/>
      <c r="G1" s="230"/>
    </row>
    <row r="2" spans="1:104" ht="14.25" customHeight="1" thickBot="1">
      <c r="A2" s="147"/>
      <c r="B2" s="148"/>
      <c r="C2" s="149"/>
      <c r="D2" s="149"/>
      <c r="E2" s="150"/>
      <c r="F2" s="149"/>
      <c r="G2" s="149"/>
    </row>
    <row r="3" spans="1:104" ht="13.5" thickTop="1">
      <c r="A3" s="216" t="s">
        <v>48</v>
      </c>
      <c r="B3" s="217"/>
      <c r="C3" s="97" t="str">
        <f>CONCATENATE(cislostavby," ",nazevstavby)</f>
        <v>2013-00130 Inž. sítě a komunikace pro 6RD, Jakubov</v>
      </c>
      <c r="D3" s="151"/>
      <c r="E3" s="152" t="s">
        <v>64</v>
      </c>
      <c r="F3" s="153">
        <f>Rekapitulace!H1</f>
        <v>0</v>
      </c>
      <c r="G3" s="154"/>
    </row>
    <row r="4" spans="1:104" ht="13.5" thickBot="1">
      <c r="A4" s="231" t="s">
        <v>50</v>
      </c>
      <c r="B4" s="219"/>
      <c r="C4" s="103" t="str">
        <f>CONCATENATE(cisloobjektu," ",nazevobjektu)</f>
        <v>SO100 Komunikace a chodníky</v>
      </c>
      <c r="D4" s="155"/>
      <c r="E4" s="232" t="str">
        <f>Rekapitulace!G2</f>
        <v>Komunikace a chodník</v>
      </c>
      <c r="F4" s="233"/>
      <c r="G4" s="234"/>
    </row>
    <row r="5" spans="1:104" ht="13.5" thickTop="1">
      <c r="A5" s="156"/>
      <c r="B5" s="147"/>
      <c r="C5" s="147"/>
      <c r="D5" s="147"/>
      <c r="E5" s="157"/>
      <c r="F5" s="147"/>
      <c r="G5" s="158"/>
    </row>
    <row r="6" spans="1:104">
      <c r="A6" s="159" t="s">
        <v>65</v>
      </c>
      <c r="B6" s="160" t="s">
        <v>66</v>
      </c>
      <c r="C6" s="160" t="s">
        <v>67</v>
      </c>
      <c r="D6" s="160" t="s">
        <v>68</v>
      </c>
      <c r="E6" s="161" t="s">
        <v>69</v>
      </c>
      <c r="F6" s="160" t="s">
        <v>70</v>
      </c>
      <c r="G6" s="162" t="s">
        <v>71</v>
      </c>
    </row>
    <row r="7" spans="1:104">
      <c r="A7" s="163" t="s">
        <v>72</v>
      </c>
      <c r="B7" s="164" t="s">
        <v>73</v>
      </c>
      <c r="C7" s="165" t="s">
        <v>74</v>
      </c>
      <c r="D7" s="166"/>
      <c r="E7" s="167"/>
      <c r="F7" s="167"/>
      <c r="G7" s="168"/>
      <c r="H7" s="169"/>
      <c r="I7" s="169"/>
      <c r="O7" s="170">
        <v>1</v>
      </c>
    </row>
    <row r="8" spans="1:104">
      <c r="A8" s="171">
        <v>1</v>
      </c>
      <c r="B8" s="172" t="s">
        <v>83</v>
      </c>
      <c r="C8" s="173" t="s">
        <v>84</v>
      </c>
      <c r="D8" s="174" t="s">
        <v>85</v>
      </c>
      <c r="E8" s="175">
        <v>9</v>
      </c>
      <c r="F8" s="175">
        <v>0</v>
      </c>
      <c r="G8" s="176">
        <f>E8*F8</f>
        <v>0</v>
      </c>
      <c r="O8" s="170">
        <v>2</v>
      </c>
      <c r="AA8" s="146">
        <v>1</v>
      </c>
      <c r="AB8" s="146">
        <v>1</v>
      </c>
      <c r="AC8" s="146">
        <v>1</v>
      </c>
      <c r="AZ8" s="146">
        <v>1</v>
      </c>
      <c r="BA8" s="146">
        <f>IF(AZ8=1,G8,0)</f>
        <v>0</v>
      </c>
      <c r="BB8" s="146">
        <f>IF(AZ8=2,G8,0)</f>
        <v>0</v>
      </c>
      <c r="BC8" s="146">
        <f>IF(AZ8=3,G8,0)</f>
        <v>0</v>
      </c>
      <c r="BD8" s="146">
        <f>IF(AZ8=4,G8,0)</f>
        <v>0</v>
      </c>
      <c r="BE8" s="146">
        <f>IF(AZ8=5,G8,0)</f>
        <v>0</v>
      </c>
      <c r="CA8" s="177">
        <v>1</v>
      </c>
      <c r="CB8" s="177">
        <v>1</v>
      </c>
      <c r="CZ8" s="146">
        <v>0</v>
      </c>
    </row>
    <row r="9" spans="1:104">
      <c r="A9" s="178"/>
      <c r="B9" s="181"/>
      <c r="C9" s="228" t="s">
        <v>86</v>
      </c>
      <c r="D9" s="229"/>
      <c r="E9" s="182">
        <v>1</v>
      </c>
      <c r="F9" s="183"/>
      <c r="G9" s="184"/>
      <c r="M9" s="180" t="s">
        <v>86</v>
      </c>
      <c r="O9" s="170"/>
    </row>
    <row r="10" spans="1:104">
      <c r="A10" s="178"/>
      <c r="B10" s="181"/>
      <c r="C10" s="228" t="s">
        <v>87</v>
      </c>
      <c r="D10" s="229"/>
      <c r="E10" s="182">
        <v>6</v>
      </c>
      <c r="F10" s="183"/>
      <c r="G10" s="184"/>
      <c r="M10" s="180" t="s">
        <v>87</v>
      </c>
      <c r="O10" s="170"/>
    </row>
    <row r="11" spans="1:104">
      <c r="A11" s="178"/>
      <c r="B11" s="181"/>
      <c r="C11" s="228" t="s">
        <v>88</v>
      </c>
      <c r="D11" s="229"/>
      <c r="E11" s="182">
        <v>2</v>
      </c>
      <c r="F11" s="183"/>
      <c r="G11" s="184"/>
      <c r="M11" s="180" t="s">
        <v>88</v>
      </c>
      <c r="O11" s="170"/>
    </row>
    <row r="12" spans="1:104">
      <c r="A12" s="171">
        <v>2</v>
      </c>
      <c r="B12" s="172" t="s">
        <v>89</v>
      </c>
      <c r="C12" s="173" t="s">
        <v>90</v>
      </c>
      <c r="D12" s="174" t="s">
        <v>85</v>
      </c>
      <c r="E12" s="175">
        <v>1</v>
      </c>
      <c r="F12" s="175">
        <v>0</v>
      </c>
      <c r="G12" s="176">
        <f t="shared" ref="G12:G20" si="0">E12*F12</f>
        <v>0</v>
      </c>
      <c r="O12" s="170">
        <v>2</v>
      </c>
      <c r="AA12" s="146">
        <v>1</v>
      </c>
      <c r="AB12" s="146">
        <v>1</v>
      </c>
      <c r="AC12" s="146">
        <v>1</v>
      </c>
      <c r="AZ12" s="146">
        <v>1</v>
      </c>
      <c r="BA12" s="146">
        <f t="shared" ref="BA12:BA20" si="1">IF(AZ12=1,G12,0)</f>
        <v>0</v>
      </c>
      <c r="BB12" s="146">
        <f t="shared" ref="BB12:BB20" si="2">IF(AZ12=2,G12,0)</f>
        <v>0</v>
      </c>
      <c r="BC12" s="146">
        <f t="shared" ref="BC12:BC20" si="3">IF(AZ12=3,G12,0)</f>
        <v>0</v>
      </c>
      <c r="BD12" s="146">
        <f t="shared" ref="BD12:BD20" si="4">IF(AZ12=4,G12,0)</f>
        <v>0</v>
      </c>
      <c r="BE12" s="146">
        <f t="shared" ref="BE12:BE20" si="5">IF(AZ12=5,G12,0)</f>
        <v>0</v>
      </c>
      <c r="CA12" s="177">
        <v>1</v>
      </c>
      <c r="CB12" s="177">
        <v>1</v>
      </c>
      <c r="CZ12" s="146">
        <v>0</v>
      </c>
    </row>
    <row r="13" spans="1:104">
      <c r="A13" s="171">
        <v>3</v>
      </c>
      <c r="B13" s="172" t="s">
        <v>91</v>
      </c>
      <c r="C13" s="173" t="s">
        <v>92</v>
      </c>
      <c r="D13" s="174" t="s">
        <v>85</v>
      </c>
      <c r="E13" s="175">
        <v>2</v>
      </c>
      <c r="F13" s="175">
        <v>0</v>
      </c>
      <c r="G13" s="176">
        <f t="shared" si="0"/>
        <v>0</v>
      </c>
      <c r="O13" s="170">
        <v>2</v>
      </c>
      <c r="AA13" s="146">
        <v>1</v>
      </c>
      <c r="AB13" s="146">
        <v>1</v>
      </c>
      <c r="AC13" s="146">
        <v>1</v>
      </c>
      <c r="AZ13" s="146">
        <v>1</v>
      </c>
      <c r="BA13" s="146">
        <f t="shared" si="1"/>
        <v>0</v>
      </c>
      <c r="BB13" s="146">
        <f t="shared" si="2"/>
        <v>0</v>
      </c>
      <c r="BC13" s="146">
        <f t="shared" si="3"/>
        <v>0</v>
      </c>
      <c r="BD13" s="146">
        <f t="shared" si="4"/>
        <v>0</v>
      </c>
      <c r="BE13" s="146">
        <f t="shared" si="5"/>
        <v>0</v>
      </c>
      <c r="CA13" s="177">
        <v>1</v>
      </c>
      <c r="CB13" s="177">
        <v>1</v>
      </c>
      <c r="CZ13" s="146">
        <v>0</v>
      </c>
    </row>
    <row r="14" spans="1:104">
      <c r="A14" s="171">
        <v>4</v>
      </c>
      <c r="B14" s="172" t="s">
        <v>93</v>
      </c>
      <c r="C14" s="173" t="s">
        <v>94</v>
      </c>
      <c r="D14" s="174" t="s">
        <v>85</v>
      </c>
      <c r="E14" s="175">
        <v>12</v>
      </c>
      <c r="F14" s="175">
        <v>0</v>
      </c>
      <c r="G14" s="176">
        <f t="shared" si="0"/>
        <v>0</v>
      </c>
      <c r="O14" s="170">
        <v>2</v>
      </c>
      <c r="AA14" s="146">
        <v>1</v>
      </c>
      <c r="AB14" s="146">
        <v>1</v>
      </c>
      <c r="AC14" s="146">
        <v>1</v>
      </c>
      <c r="AZ14" s="146">
        <v>1</v>
      </c>
      <c r="BA14" s="146">
        <f t="shared" si="1"/>
        <v>0</v>
      </c>
      <c r="BB14" s="146">
        <f t="shared" si="2"/>
        <v>0</v>
      </c>
      <c r="BC14" s="146">
        <f t="shared" si="3"/>
        <v>0</v>
      </c>
      <c r="BD14" s="146">
        <f t="shared" si="4"/>
        <v>0</v>
      </c>
      <c r="BE14" s="146">
        <f t="shared" si="5"/>
        <v>0</v>
      </c>
      <c r="CA14" s="177">
        <v>1</v>
      </c>
      <c r="CB14" s="177">
        <v>1</v>
      </c>
      <c r="CZ14" s="146">
        <v>0</v>
      </c>
    </row>
    <row r="15" spans="1:104">
      <c r="A15" s="171">
        <v>5</v>
      </c>
      <c r="B15" s="172" t="s">
        <v>95</v>
      </c>
      <c r="C15" s="173" t="s">
        <v>96</v>
      </c>
      <c r="D15" s="174" t="s">
        <v>85</v>
      </c>
      <c r="E15" s="175">
        <v>7</v>
      </c>
      <c r="F15" s="175">
        <v>0</v>
      </c>
      <c r="G15" s="176">
        <f t="shared" si="0"/>
        <v>0</v>
      </c>
      <c r="O15" s="170">
        <v>2</v>
      </c>
      <c r="AA15" s="146">
        <v>1</v>
      </c>
      <c r="AB15" s="146">
        <v>1</v>
      </c>
      <c r="AC15" s="146">
        <v>1</v>
      </c>
      <c r="AZ15" s="146">
        <v>1</v>
      </c>
      <c r="BA15" s="146">
        <f t="shared" si="1"/>
        <v>0</v>
      </c>
      <c r="BB15" s="146">
        <f t="shared" si="2"/>
        <v>0</v>
      </c>
      <c r="BC15" s="146">
        <f t="shared" si="3"/>
        <v>0</v>
      </c>
      <c r="BD15" s="146">
        <f t="shared" si="4"/>
        <v>0</v>
      </c>
      <c r="BE15" s="146">
        <f t="shared" si="5"/>
        <v>0</v>
      </c>
      <c r="CA15" s="177">
        <v>1</v>
      </c>
      <c r="CB15" s="177">
        <v>1</v>
      </c>
      <c r="CZ15" s="146">
        <v>0</v>
      </c>
    </row>
    <row r="16" spans="1:104">
      <c r="A16" s="171">
        <v>6</v>
      </c>
      <c r="B16" s="172" t="s">
        <v>97</v>
      </c>
      <c r="C16" s="173" t="s">
        <v>98</v>
      </c>
      <c r="D16" s="174" t="s">
        <v>85</v>
      </c>
      <c r="E16" s="175">
        <v>2</v>
      </c>
      <c r="F16" s="175">
        <v>0</v>
      </c>
      <c r="G16" s="176">
        <f t="shared" si="0"/>
        <v>0</v>
      </c>
      <c r="O16" s="170">
        <v>2</v>
      </c>
      <c r="AA16" s="146">
        <v>1</v>
      </c>
      <c r="AB16" s="146">
        <v>1</v>
      </c>
      <c r="AC16" s="146">
        <v>1</v>
      </c>
      <c r="AZ16" s="146">
        <v>1</v>
      </c>
      <c r="BA16" s="146">
        <f t="shared" si="1"/>
        <v>0</v>
      </c>
      <c r="BB16" s="146">
        <f t="shared" si="2"/>
        <v>0</v>
      </c>
      <c r="BC16" s="146">
        <f t="shared" si="3"/>
        <v>0</v>
      </c>
      <c r="BD16" s="146">
        <f t="shared" si="4"/>
        <v>0</v>
      </c>
      <c r="BE16" s="146">
        <f t="shared" si="5"/>
        <v>0</v>
      </c>
      <c r="CA16" s="177">
        <v>1</v>
      </c>
      <c r="CB16" s="177">
        <v>1</v>
      </c>
      <c r="CZ16" s="146">
        <v>0</v>
      </c>
    </row>
    <row r="17" spans="1:104">
      <c r="A17" s="171">
        <v>7</v>
      </c>
      <c r="B17" s="172" t="s">
        <v>99</v>
      </c>
      <c r="C17" s="173" t="s">
        <v>100</v>
      </c>
      <c r="D17" s="174" t="s">
        <v>85</v>
      </c>
      <c r="E17" s="175">
        <v>1</v>
      </c>
      <c r="F17" s="175">
        <v>0</v>
      </c>
      <c r="G17" s="176">
        <f t="shared" si="0"/>
        <v>0</v>
      </c>
      <c r="O17" s="170">
        <v>2</v>
      </c>
      <c r="AA17" s="146">
        <v>1</v>
      </c>
      <c r="AB17" s="146">
        <v>1</v>
      </c>
      <c r="AC17" s="146">
        <v>1</v>
      </c>
      <c r="AZ17" s="146">
        <v>1</v>
      </c>
      <c r="BA17" s="146">
        <f t="shared" si="1"/>
        <v>0</v>
      </c>
      <c r="BB17" s="146">
        <f t="shared" si="2"/>
        <v>0</v>
      </c>
      <c r="BC17" s="146">
        <f t="shared" si="3"/>
        <v>0</v>
      </c>
      <c r="BD17" s="146">
        <f t="shared" si="4"/>
        <v>0</v>
      </c>
      <c r="BE17" s="146">
        <f t="shared" si="5"/>
        <v>0</v>
      </c>
      <c r="CA17" s="177">
        <v>1</v>
      </c>
      <c r="CB17" s="177">
        <v>1</v>
      </c>
      <c r="CZ17" s="146">
        <v>0</v>
      </c>
    </row>
    <row r="18" spans="1:104">
      <c r="A18" s="171">
        <v>8</v>
      </c>
      <c r="B18" s="172" t="s">
        <v>101</v>
      </c>
      <c r="C18" s="173" t="s">
        <v>102</v>
      </c>
      <c r="D18" s="174" t="s">
        <v>85</v>
      </c>
      <c r="E18" s="175">
        <v>6</v>
      </c>
      <c r="F18" s="175">
        <v>0</v>
      </c>
      <c r="G18" s="176">
        <f t="shared" si="0"/>
        <v>0</v>
      </c>
      <c r="O18" s="170">
        <v>2</v>
      </c>
      <c r="AA18" s="146">
        <v>1</v>
      </c>
      <c r="AB18" s="146">
        <v>1</v>
      </c>
      <c r="AC18" s="146">
        <v>1</v>
      </c>
      <c r="AZ18" s="146">
        <v>1</v>
      </c>
      <c r="BA18" s="146">
        <f t="shared" si="1"/>
        <v>0</v>
      </c>
      <c r="BB18" s="146">
        <f t="shared" si="2"/>
        <v>0</v>
      </c>
      <c r="BC18" s="146">
        <f t="shared" si="3"/>
        <v>0</v>
      </c>
      <c r="BD18" s="146">
        <f t="shared" si="4"/>
        <v>0</v>
      </c>
      <c r="BE18" s="146">
        <f t="shared" si="5"/>
        <v>0</v>
      </c>
      <c r="CA18" s="177">
        <v>1</v>
      </c>
      <c r="CB18" s="177">
        <v>1</v>
      </c>
      <c r="CZ18" s="146">
        <v>0</v>
      </c>
    </row>
    <row r="19" spans="1:104">
      <c r="A19" s="171">
        <v>9</v>
      </c>
      <c r="B19" s="172" t="s">
        <v>103</v>
      </c>
      <c r="C19" s="173" t="s">
        <v>104</v>
      </c>
      <c r="D19" s="174" t="s">
        <v>85</v>
      </c>
      <c r="E19" s="175">
        <v>12</v>
      </c>
      <c r="F19" s="175">
        <v>0</v>
      </c>
      <c r="G19" s="176">
        <f t="shared" si="0"/>
        <v>0</v>
      </c>
      <c r="O19" s="170">
        <v>2</v>
      </c>
      <c r="AA19" s="146">
        <v>1</v>
      </c>
      <c r="AB19" s="146">
        <v>1</v>
      </c>
      <c r="AC19" s="146">
        <v>1</v>
      </c>
      <c r="AZ19" s="146">
        <v>1</v>
      </c>
      <c r="BA19" s="146">
        <f t="shared" si="1"/>
        <v>0</v>
      </c>
      <c r="BB19" s="146">
        <f t="shared" si="2"/>
        <v>0</v>
      </c>
      <c r="BC19" s="146">
        <f t="shared" si="3"/>
        <v>0</v>
      </c>
      <c r="BD19" s="146">
        <f t="shared" si="4"/>
        <v>0</v>
      </c>
      <c r="BE19" s="146">
        <f t="shared" si="5"/>
        <v>0</v>
      </c>
      <c r="CA19" s="177">
        <v>1</v>
      </c>
      <c r="CB19" s="177">
        <v>1</v>
      </c>
      <c r="CZ19" s="146">
        <v>0</v>
      </c>
    </row>
    <row r="20" spans="1:104">
      <c r="A20" s="171">
        <v>10</v>
      </c>
      <c r="B20" s="172" t="s">
        <v>105</v>
      </c>
      <c r="C20" s="173" t="s">
        <v>106</v>
      </c>
      <c r="D20" s="174" t="s">
        <v>107</v>
      </c>
      <c r="E20" s="175">
        <v>10.3</v>
      </c>
      <c r="F20" s="175">
        <v>0</v>
      </c>
      <c r="G20" s="176">
        <f t="shared" si="0"/>
        <v>0</v>
      </c>
      <c r="O20" s="170">
        <v>2</v>
      </c>
      <c r="AA20" s="146">
        <v>1</v>
      </c>
      <c r="AB20" s="146">
        <v>1</v>
      </c>
      <c r="AC20" s="146">
        <v>1</v>
      </c>
      <c r="AZ20" s="146">
        <v>1</v>
      </c>
      <c r="BA20" s="146">
        <f t="shared" si="1"/>
        <v>0</v>
      </c>
      <c r="BB20" s="146">
        <f t="shared" si="2"/>
        <v>0</v>
      </c>
      <c r="BC20" s="146">
        <f t="shared" si="3"/>
        <v>0</v>
      </c>
      <c r="BD20" s="146">
        <f t="shared" si="4"/>
        <v>0</v>
      </c>
      <c r="BE20" s="146">
        <f t="shared" si="5"/>
        <v>0</v>
      </c>
      <c r="CA20" s="177">
        <v>1</v>
      </c>
      <c r="CB20" s="177">
        <v>1</v>
      </c>
      <c r="CZ20" s="146">
        <v>0</v>
      </c>
    </row>
    <row r="21" spans="1:104">
      <c r="A21" s="178"/>
      <c r="B21" s="179"/>
      <c r="C21" s="225" t="s">
        <v>108</v>
      </c>
      <c r="D21" s="226"/>
      <c r="E21" s="226"/>
      <c r="F21" s="226"/>
      <c r="G21" s="227"/>
      <c r="L21" s="180" t="s">
        <v>108</v>
      </c>
      <c r="O21" s="170">
        <v>3</v>
      </c>
    </row>
    <row r="22" spans="1:104">
      <c r="A22" s="171">
        <v>11</v>
      </c>
      <c r="B22" s="172" t="s">
        <v>109</v>
      </c>
      <c r="C22" s="173" t="s">
        <v>110</v>
      </c>
      <c r="D22" s="174" t="s">
        <v>107</v>
      </c>
      <c r="E22" s="175">
        <v>454.5</v>
      </c>
      <c r="F22" s="175">
        <v>0</v>
      </c>
      <c r="G22" s="176">
        <f>E22*F22</f>
        <v>0</v>
      </c>
      <c r="O22" s="170">
        <v>2</v>
      </c>
      <c r="AA22" s="146">
        <v>1</v>
      </c>
      <c r="AB22" s="146">
        <v>1</v>
      </c>
      <c r="AC22" s="146">
        <v>1</v>
      </c>
      <c r="AZ22" s="146">
        <v>1</v>
      </c>
      <c r="BA22" s="146">
        <f>IF(AZ22=1,G22,0)</f>
        <v>0</v>
      </c>
      <c r="BB22" s="146">
        <f>IF(AZ22=2,G22,0)</f>
        <v>0</v>
      </c>
      <c r="BC22" s="146">
        <f>IF(AZ22=3,G22,0)</f>
        <v>0</v>
      </c>
      <c r="BD22" s="146">
        <f>IF(AZ22=4,G22,0)</f>
        <v>0</v>
      </c>
      <c r="BE22" s="146">
        <f>IF(AZ22=5,G22,0)</f>
        <v>0</v>
      </c>
      <c r="CA22" s="177">
        <v>1</v>
      </c>
      <c r="CB22" s="177">
        <v>1</v>
      </c>
      <c r="CZ22" s="146">
        <v>0</v>
      </c>
    </row>
    <row r="23" spans="1:104">
      <c r="A23" s="171">
        <v>12</v>
      </c>
      <c r="B23" s="172" t="s">
        <v>111</v>
      </c>
      <c r="C23" s="173" t="s">
        <v>112</v>
      </c>
      <c r="D23" s="174" t="s">
        <v>107</v>
      </c>
      <c r="E23" s="175">
        <v>454.5</v>
      </c>
      <c r="F23" s="175">
        <v>0</v>
      </c>
      <c r="G23" s="176">
        <f>E23*F23</f>
        <v>0</v>
      </c>
      <c r="O23" s="170">
        <v>2</v>
      </c>
      <c r="AA23" s="146">
        <v>1</v>
      </c>
      <c r="AB23" s="146">
        <v>1</v>
      </c>
      <c r="AC23" s="146">
        <v>1</v>
      </c>
      <c r="AZ23" s="146">
        <v>1</v>
      </c>
      <c r="BA23" s="146">
        <f>IF(AZ23=1,G23,0)</f>
        <v>0</v>
      </c>
      <c r="BB23" s="146">
        <f>IF(AZ23=2,G23,0)</f>
        <v>0</v>
      </c>
      <c r="BC23" s="146">
        <f>IF(AZ23=3,G23,0)</f>
        <v>0</v>
      </c>
      <c r="BD23" s="146">
        <f>IF(AZ23=4,G23,0)</f>
        <v>0</v>
      </c>
      <c r="BE23" s="146">
        <f>IF(AZ23=5,G23,0)</f>
        <v>0</v>
      </c>
      <c r="CA23" s="177">
        <v>1</v>
      </c>
      <c r="CB23" s="177">
        <v>1</v>
      </c>
      <c r="CZ23" s="146">
        <v>0</v>
      </c>
    </row>
    <row r="24" spans="1:104">
      <c r="A24" s="171">
        <v>13</v>
      </c>
      <c r="B24" s="172" t="s">
        <v>113</v>
      </c>
      <c r="C24" s="173" t="s">
        <v>114</v>
      </c>
      <c r="D24" s="174" t="s">
        <v>107</v>
      </c>
      <c r="E24" s="175">
        <v>454.5</v>
      </c>
      <c r="F24" s="175">
        <v>0</v>
      </c>
      <c r="G24" s="176">
        <f>E24*F24</f>
        <v>0</v>
      </c>
      <c r="O24" s="170">
        <v>2</v>
      </c>
      <c r="AA24" s="146">
        <v>1</v>
      </c>
      <c r="AB24" s="146">
        <v>1</v>
      </c>
      <c r="AC24" s="146">
        <v>1</v>
      </c>
      <c r="AZ24" s="146">
        <v>1</v>
      </c>
      <c r="BA24" s="146">
        <f>IF(AZ24=1,G24,0)</f>
        <v>0</v>
      </c>
      <c r="BB24" s="146">
        <f>IF(AZ24=2,G24,0)</f>
        <v>0</v>
      </c>
      <c r="BC24" s="146">
        <f>IF(AZ24=3,G24,0)</f>
        <v>0</v>
      </c>
      <c r="BD24" s="146">
        <f>IF(AZ24=4,G24,0)</f>
        <v>0</v>
      </c>
      <c r="BE24" s="146">
        <f>IF(AZ24=5,G24,0)</f>
        <v>0</v>
      </c>
      <c r="CA24" s="177">
        <v>1</v>
      </c>
      <c r="CB24" s="177">
        <v>1</v>
      </c>
      <c r="CZ24" s="146">
        <v>0</v>
      </c>
    </row>
    <row r="25" spans="1:104">
      <c r="A25" s="171">
        <v>14</v>
      </c>
      <c r="B25" s="172" t="s">
        <v>115</v>
      </c>
      <c r="C25" s="173" t="s">
        <v>116</v>
      </c>
      <c r="D25" s="174" t="s">
        <v>107</v>
      </c>
      <c r="E25" s="175">
        <v>454.5</v>
      </c>
      <c r="F25" s="175">
        <v>0</v>
      </c>
      <c r="G25" s="176">
        <f>E25*F25</f>
        <v>0</v>
      </c>
      <c r="O25" s="170">
        <v>2</v>
      </c>
      <c r="AA25" s="146">
        <v>1</v>
      </c>
      <c r="AB25" s="146">
        <v>1</v>
      </c>
      <c r="AC25" s="146">
        <v>1</v>
      </c>
      <c r="AZ25" s="146">
        <v>1</v>
      </c>
      <c r="BA25" s="146">
        <f>IF(AZ25=1,G25,0)</f>
        <v>0</v>
      </c>
      <c r="BB25" s="146">
        <f>IF(AZ25=2,G25,0)</f>
        <v>0</v>
      </c>
      <c r="BC25" s="146">
        <f>IF(AZ25=3,G25,0)</f>
        <v>0</v>
      </c>
      <c r="BD25" s="146">
        <f>IF(AZ25=4,G25,0)</f>
        <v>0</v>
      </c>
      <c r="BE25" s="146">
        <f>IF(AZ25=5,G25,0)</f>
        <v>0</v>
      </c>
      <c r="CA25" s="177">
        <v>1</v>
      </c>
      <c r="CB25" s="177">
        <v>1</v>
      </c>
      <c r="CZ25" s="146">
        <v>0</v>
      </c>
    </row>
    <row r="26" spans="1:104">
      <c r="A26" s="178"/>
      <c r="B26" s="179"/>
      <c r="C26" s="225" t="s">
        <v>117</v>
      </c>
      <c r="D26" s="226"/>
      <c r="E26" s="226"/>
      <c r="F26" s="226"/>
      <c r="G26" s="227"/>
      <c r="L26" s="180" t="s">
        <v>117</v>
      </c>
      <c r="O26" s="170">
        <v>3</v>
      </c>
    </row>
    <row r="27" spans="1:104">
      <c r="A27" s="178"/>
      <c r="B27" s="179"/>
      <c r="C27" s="225" t="s">
        <v>118</v>
      </c>
      <c r="D27" s="226"/>
      <c r="E27" s="226"/>
      <c r="F27" s="226"/>
      <c r="G27" s="227"/>
      <c r="L27" s="180" t="s">
        <v>118</v>
      </c>
      <c r="O27" s="170">
        <v>3</v>
      </c>
    </row>
    <row r="28" spans="1:104">
      <c r="A28" s="178"/>
      <c r="B28" s="179"/>
      <c r="C28" s="225" t="s">
        <v>119</v>
      </c>
      <c r="D28" s="226"/>
      <c r="E28" s="226"/>
      <c r="F28" s="226"/>
      <c r="G28" s="227"/>
      <c r="L28" s="180" t="s">
        <v>119</v>
      </c>
      <c r="O28" s="170">
        <v>3</v>
      </c>
    </row>
    <row r="29" spans="1:104">
      <c r="A29" s="178"/>
      <c r="B29" s="179"/>
      <c r="C29" s="225" t="s">
        <v>120</v>
      </c>
      <c r="D29" s="226"/>
      <c r="E29" s="226"/>
      <c r="F29" s="226"/>
      <c r="G29" s="227"/>
      <c r="L29" s="180" t="s">
        <v>120</v>
      </c>
      <c r="O29" s="170">
        <v>3</v>
      </c>
    </row>
    <row r="30" spans="1:104">
      <c r="A30" s="178"/>
      <c r="B30" s="179"/>
      <c r="C30" s="225" t="s">
        <v>121</v>
      </c>
      <c r="D30" s="226"/>
      <c r="E30" s="226"/>
      <c r="F30" s="226"/>
      <c r="G30" s="227"/>
      <c r="L30" s="180" t="s">
        <v>121</v>
      </c>
      <c r="O30" s="170">
        <v>3</v>
      </c>
    </row>
    <row r="31" spans="1:104">
      <c r="A31" s="171">
        <v>15</v>
      </c>
      <c r="B31" s="172" t="s">
        <v>122</v>
      </c>
      <c r="C31" s="173" t="s">
        <v>123</v>
      </c>
      <c r="D31" s="174" t="s">
        <v>124</v>
      </c>
      <c r="E31" s="175">
        <v>28.4</v>
      </c>
      <c r="F31" s="175">
        <v>0</v>
      </c>
      <c r="G31" s="176">
        <f>E31*F31</f>
        <v>0</v>
      </c>
      <c r="O31" s="170">
        <v>2</v>
      </c>
      <c r="AA31" s="146">
        <v>1</v>
      </c>
      <c r="AB31" s="146">
        <v>1</v>
      </c>
      <c r="AC31" s="146">
        <v>1</v>
      </c>
      <c r="AZ31" s="146">
        <v>1</v>
      </c>
      <c r="BA31" s="146">
        <f>IF(AZ31=1,G31,0)</f>
        <v>0</v>
      </c>
      <c r="BB31" s="146">
        <f>IF(AZ31=2,G31,0)</f>
        <v>0</v>
      </c>
      <c r="BC31" s="146">
        <f>IF(AZ31=3,G31,0)</f>
        <v>0</v>
      </c>
      <c r="BD31" s="146">
        <f>IF(AZ31=4,G31,0)</f>
        <v>0</v>
      </c>
      <c r="BE31" s="146">
        <f>IF(AZ31=5,G31,0)</f>
        <v>0</v>
      </c>
      <c r="CA31" s="177">
        <v>1</v>
      </c>
      <c r="CB31" s="177">
        <v>1</v>
      </c>
      <c r="CZ31" s="146">
        <v>0</v>
      </c>
    </row>
    <row r="32" spans="1:104">
      <c r="A32" s="178"/>
      <c r="B32" s="181"/>
      <c r="C32" s="228" t="s">
        <v>125</v>
      </c>
      <c r="D32" s="229"/>
      <c r="E32" s="182">
        <v>14.2</v>
      </c>
      <c r="F32" s="183"/>
      <c r="G32" s="184"/>
      <c r="M32" s="180" t="s">
        <v>125</v>
      </c>
      <c r="O32" s="170"/>
    </row>
    <row r="33" spans="1:104">
      <c r="A33" s="178"/>
      <c r="B33" s="181"/>
      <c r="C33" s="228" t="s">
        <v>126</v>
      </c>
      <c r="D33" s="229"/>
      <c r="E33" s="182">
        <v>14.2</v>
      </c>
      <c r="F33" s="183"/>
      <c r="G33" s="184"/>
      <c r="M33" s="180" t="s">
        <v>126</v>
      </c>
      <c r="O33" s="170"/>
    </row>
    <row r="34" spans="1:104">
      <c r="A34" s="171">
        <v>16</v>
      </c>
      <c r="B34" s="172" t="s">
        <v>127</v>
      </c>
      <c r="C34" s="173" t="s">
        <v>128</v>
      </c>
      <c r="D34" s="174" t="s">
        <v>129</v>
      </c>
      <c r="E34" s="175">
        <v>280.66500000000002</v>
      </c>
      <c r="F34" s="175">
        <v>0</v>
      </c>
      <c r="G34" s="176">
        <f>E34*F34</f>
        <v>0</v>
      </c>
      <c r="O34" s="170">
        <v>2</v>
      </c>
      <c r="AA34" s="146">
        <v>1</v>
      </c>
      <c r="AB34" s="146">
        <v>1</v>
      </c>
      <c r="AC34" s="146">
        <v>1</v>
      </c>
      <c r="AZ34" s="146">
        <v>1</v>
      </c>
      <c r="BA34" s="146">
        <f>IF(AZ34=1,G34,0)</f>
        <v>0</v>
      </c>
      <c r="BB34" s="146">
        <f>IF(AZ34=2,G34,0)</f>
        <v>0</v>
      </c>
      <c r="BC34" s="146">
        <f>IF(AZ34=3,G34,0)</f>
        <v>0</v>
      </c>
      <c r="BD34" s="146">
        <f>IF(AZ34=4,G34,0)</f>
        <v>0</v>
      </c>
      <c r="BE34" s="146">
        <f>IF(AZ34=5,G34,0)</f>
        <v>0</v>
      </c>
      <c r="CA34" s="177">
        <v>1</v>
      </c>
      <c r="CB34" s="177">
        <v>1</v>
      </c>
      <c r="CZ34" s="146">
        <v>0</v>
      </c>
    </row>
    <row r="35" spans="1:104">
      <c r="A35" s="178"/>
      <c r="B35" s="179"/>
      <c r="C35" s="225" t="s">
        <v>130</v>
      </c>
      <c r="D35" s="226"/>
      <c r="E35" s="226"/>
      <c r="F35" s="226"/>
      <c r="G35" s="227"/>
      <c r="L35" s="180" t="s">
        <v>130</v>
      </c>
      <c r="O35" s="170">
        <v>3</v>
      </c>
    </row>
    <row r="36" spans="1:104">
      <c r="A36" s="178"/>
      <c r="B36" s="181"/>
      <c r="C36" s="228" t="s">
        <v>131</v>
      </c>
      <c r="D36" s="229"/>
      <c r="E36" s="182">
        <v>280.66500000000002</v>
      </c>
      <c r="F36" s="183"/>
      <c r="G36" s="184"/>
      <c r="M36" s="180" t="s">
        <v>131</v>
      </c>
      <c r="O36" s="170"/>
    </row>
    <row r="37" spans="1:104">
      <c r="A37" s="171">
        <v>17</v>
      </c>
      <c r="B37" s="172" t="s">
        <v>132</v>
      </c>
      <c r="C37" s="173" t="s">
        <v>133</v>
      </c>
      <c r="D37" s="174" t="s">
        <v>129</v>
      </c>
      <c r="E37" s="175">
        <v>56.03</v>
      </c>
      <c r="F37" s="175">
        <v>0</v>
      </c>
      <c r="G37" s="176">
        <f>E37*F37</f>
        <v>0</v>
      </c>
      <c r="O37" s="170">
        <v>2</v>
      </c>
      <c r="AA37" s="146">
        <v>1</v>
      </c>
      <c r="AB37" s="146">
        <v>1</v>
      </c>
      <c r="AC37" s="146">
        <v>1</v>
      </c>
      <c r="AZ37" s="146">
        <v>1</v>
      </c>
      <c r="BA37" s="146">
        <f>IF(AZ37=1,G37,0)</f>
        <v>0</v>
      </c>
      <c r="BB37" s="146">
        <f>IF(AZ37=2,G37,0)</f>
        <v>0</v>
      </c>
      <c r="BC37" s="146">
        <f>IF(AZ37=3,G37,0)</f>
        <v>0</v>
      </c>
      <c r="BD37" s="146">
        <f>IF(AZ37=4,G37,0)</f>
        <v>0</v>
      </c>
      <c r="BE37" s="146">
        <f>IF(AZ37=5,G37,0)</f>
        <v>0</v>
      </c>
      <c r="CA37" s="177">
        <v>1</v>
      </c>
      <c r="CB37" s="177">
        <v>1</v>
      </c>
      <c r="CZ37" s="146">
        <v>0</v>
      </c>
    </row>
    <row r="38" spans="1:104">
      <c r="A38" s="178"/>
      <c r="B38" s="179"/>
      <c r="C38" s="225" t="s">
        <v>134</v>
      </c>
      <c r="D38" s="226"/>
      <c r="E38" s="226"/>
      <c r="F38" s="226"/>
      <c r="G38" s="227"/>
      <c r="L38" s="180" t="s">
        <v>134</v>
      </c>
      <c r="O38" s="170">
        <v>3</v>
      </c>
    </row>
    <row r="39" spans="1:104">
      <c r="A39" s="171">
        <v>18</v>
      </c>
      <c r="B39" s="172" t="s">
        <v>135</v>
      </c>
      <c r="C39" s="173" t="s">
        <v>136</v>
      </c>
      <c r="D39" s="174" t="s">
        <v>129</v>
      </c>
      <c r="E39" s="175">
        <v>915.98</v>
      </c>
      <c r="F39" s="175">
        <v>0</v>
      </c>
      <c r="G39" s="176">
        <f>E39*F39</f>
        <v>0</v>
      </c>
      <c r="O39" s="170">
        <v>2</v>
      </c>
      <c r="AA39" s="146">
        <v>1</v>
      </c>
      <c r="AB39" s="146">
        <v>1</v>
      </c>
      <c r="AC39" s="146">
        <v>1</v>
      </c>
      <c r="AZ39" s="146">
        <v>1</v>
      </c>
      <c r="BA39" s="146">
        <f>IF(AZ39=1,G39,0)</f>
        <v>0</v>
      </c>
      <c r="BB39" s="146">
        <f>IF(AZ39=2,G39,0)</f>
        <v>0</v>
      </c>
      <c r="BC39" s="146">
        <f>IF(AZ39=3,G39,0)</f>
        <v>0</v>
      </c>
      <c r="BD39" s="146">
        <f>IF(AZ39=4,G39,0)</f>
        <v>0</v>
      </c>
      <c r="BE39" s="146">
        <f>IF(AZ39=5,G39,0)</f>
        <v>0</v>
      </c>
      <c r="CA39" s="177">
        <v>1</v>
      </c>
      <c r="CB39" s="177">
        <v>1</v>
      </c>
      <c r="CZ39" s="146">
        <v>0</v>
      </c>
    </row>
    <row r="40" spans="1:104">
      <c r="A40" s="178"/>
      <c r="B40" s="181"/>
      <c r="C40" s="228" t="s">
        <v>137</v>
      </c>
      <c r="D40" s="229"/>
      <c r="E40" s="182">
        <v>725.15</v>
      </c>
      <c r="F40" s="183"/>
      <c r="G40" s="184"/>
      <c r="M40" s="180" t="s">
        <v>137</v>
      </c>
      <c r="O40" s="170"/>
    </row>
    <row r="41" spans="1:104">
      <c r="A41" s="178"/>
      <c r="B41" s="181"/>
      <c r="C41" s="228" t="s">
        <v>138</v>
      </c>
      <c r="D41" s="229"/>
      <c r="E41" s="182">
        <v>190.83</v>
      </c>
      <c r="F41" s="183"/>
      <c r="G41" s="184"/>
      <c r="M41" s="180" t="s">
        <v>138</v>
      </c>
      <c r="O41" s="170"/>
    </row>
    <row r="42" spans="1:104">
      <c r="A42" s="171">
        <v>19</v>
      </c>
      <c r="B42" s="172" t="s">
        <v>139</v>
      </c>
      <c r="C42" s="173" t="s">
        <v>140</v>
      </c>
      <c r="D42" s="174" t="s">
        <v>129</v>
      </c>
      <c r="E42" s="175">
        <v>5.2</v>
      </c>
      <c r="F42" s="175">
        <v>0</v>
      </c>
      <c r="G42" s="176">
        <f>E42*F42</f>
        <v>0</v>
      </c>
      <c r="O42" s="170">
        <v>2</v>
      </c>
      <c r="AA42" s="146">
        <v>1</v>
      </c>
      <c r="AB42" s="146">
        <v>1</v>
      </c>
      <c r="AC42" s="146">
        <v>1</v>
      </c>
      <c r="AZ42" s="146">
        <v>1</v>
      </c>
      <c r="BA42" s="146">
        <f>IF(AZ42=1,G42,0)</f>
        <v>0</v>
      </c>
      <c r="BB42" s="146">
        <f>IF(AZ42=2,G42,0)</f>
        <v>0</v>
      </c>
      <c r="BC42" s="146">
        <f>IF(AZ42=3,G42,0)</f>
        <v>0</v>
      </c>
      <c r="BD42" s="146">
        <f>IF(AZ42=4,G42,0)</f>
        <v>0</v>
      </c>
      <c r="BE42" s="146">
        <f>IF(AZ42=5,G42,0)</f>
        <v>0</v>
      </c>
      <c r="CA42" s="177">
        <v>1</v>
      </c>
      <c r="CB42" s="177">
        <v>1</v>
      </c>
      <c r="CZ42" s="146">
        <v>0</v>
      </c>
    </row>
    <row r="43" spans="1:104">
      <c r="A43" s="178"/>
      <c r="B43" s="181"/>
      <c r="C43" s="228" t="s">
        <v>141</v>
      </c>
      <c r="D43" s="229"/>
      <c r="E43" s="182">
        <v>5.2</v>
      </c>
      <c r="F43" s="183"/>
      <c r="G43" s="184"/>
      <c r="M43" s="180" t="s">
        <v>141</v>
      </c>
      <c r="O43" s="170"/>
    </row>
    <row r="44" spans="1:104">
      <c r="A44" s="171">
        <v>20</v>
      </c>
      <c r="B44" s="172" t="s">
        <v>142</v>
      </c>
      <c r="C44" s="173" t="s">
        <v>143</v>
      </c>
      <c r="D44" s="174" t="s">
        <v>129</v>
      </c>
      <c r="E44" s="175">
        <v>0.9</v>
      </c>
      <c r="F44" s="175">
        <v>0</v>
      </c>
      <c r="G44" s="176">
        <f>E44*F44</f>
        <v>0</v>
      </c>
      <c r="O44" s="170">
        <v>2</v>
      </c>
      <c r="AA44" s="146">
        <v>1</v>
      </c>
      <c r="AB44" s="146">
        <v>1</v>
      </c>
      <c r="AC44" s="146">
        <v>1</v>
      </c>
      <c r="AZ44" s="146">
        <v>1</v>
      </c>
      <c r="BA44" s="146">
        <f>IF(AZ44=1,G44,0)</f>
        <v>0</v>
      </c>
      <c r="BB44" s="146">
        <f>IF(AZ44=2,G44,0)</f>
        <v>0</v>
      </c>
      <c r="BC44" s="146">
        <f>IF(AZ44=3,G44,0)</f>
        <v>0</v>
      </c>
      <c r="BD44" s="146">
        <f>IF(AZ44=4,G44,0)</f>
        <v>0</v>
      </c>
      <c r="BE44" s="146">
        <f>IF(AZ44=5,G44,0)</f>
        <v>0</v>
      </c>
      <c r="CA44" s="177">
        <v>1</v>
      </c>
      <c r="CB44" s="177">
        <v>1</v>
      </c>
      <c r="CZ44" s="146">
        <v>0</v>
      </c>
    </row>
    <row r="45" spans="1:104">
      <c r="A45" s="178"/>
      <c r="B45" s="181"/>
      <c r="C45" s="228" t="s">
        <v>144</v>
      </c>
      <c r="D45" s="229"/>
      <c r="E45" s="182">
        <v>0.82499999999999996</v>
      </c>
      <c r="F45" s="183"/>
      <c r="G45" s="184"/>
      <c r="M45" s="180" t="s">
        <v>144</v>
      </c>
      <c r="O45" s="170"/>
    </row>
    <row r="46" spans="1:104">
      <c r="A46" s="178"/>
      <c r="B46" s="181"/>
      <c r="C46" s="228" t="s">
        <v>145</v>
      </c>
      <c r="D46" s="229"/>
      <c r="E46" s="182">
        <v>7.4999999999999997E-2</v>
      </c>
      <c r="F46" s="183"/>
      <c r="G46" s="184"/>
      <c r="M46" s="180" t="s">
        <v>145</v>
      </c>
      <c r="O46" s="170"/>
    </row>
    <row r="47" spans="1:104">
      <c r="A47" s="171">
        <v>21</v>
      </c>
      <c r="B47" s="172" t="s">
        <v>146</v>
      </c>
      <c r="C47" s="173" t="s">
        <v>147</v>
      </c>
      <c r="D47" s="174" t="s">
        <v>129</v>
      </c>
      <c r="E47" s="175">
        <v>73.55</v>
      </c>
      <c r="F47" s="175">
        <v>0</v>
      </c>
      <c r="G47" s="176">
        <f>E47*F47</f>
        <v>0</v>
      </c>
      <c r="O47" s="170">
        <v>2</v>
      </c>
      <c r="AA47" s="146">
        <v>1</v>
      </c>
      <c r="AB47" s="146">
        <v>1</v>
      </c>
      <c r="AC47" s="146">
        <v>1</v>
      </c>
      <c r="AZ47" s="146">
        <v>1</v>
      </c>
      <c r="BA47" s="146">
        <f>IF(AZ47=1,G47,0)</f>
        <v>0</v>
      </c>
      <c r="BB47" s="146">
        <f>IF(AZ47=2,G47,0)</f>
        <v>0</v>
      </c>
      <c r="BC47" s="146">
        <f>IF(AZ47=3,G47,0)</f>
        <v>0</v>
      </c>
      <c r="BD47" s="146">
        <f>IF(AZ47=4,G47,0)</f>
        <v>0</v>
      </c>
      <c r="BE47" s="146">
        <f>IF(AZ47=5,G47,0)</f>
        <v>0</v>
      </c>
      <c r="CA47" s="177">
        <v>1</v>
      </c>
      <c r="CB47" s="177">
        <v>1</v>
      </c>
      <c r="CZ47" s="146">
        <v>0</v>
      </c>
    </row>
    <row r="48" spans="1:104">
      <c r="A48" s="178"/>
      <c r="B48" s="181"/>
      <c r="C48" s="228" t="s">
        <v>148</v>
      </c>
      <c r="D48" s="229"/>
      <c r="E48" s="182">
        <v>73.55</v>
      </c>
      <c r="F48" s="183"/>
      <c r="G48" s="184"/>
      <c r="M48" s="180" t="s">
        <v>148</v>
      </c>
      <c r="O48" s="170"/>
    </row>
    <row r="49" spans="1:104">
      <c r="A49" s="171">
        <v>22</v>
      </c>
      <c r="B49" s="172" t="s">
        <v>149</v>
      </c>
      <c r="C49" s="173" t="s">
        <v>150</v>
      </c>
      <c r="D49" s="174" t="s">
        <v>129</v>
      </c>
      <c r="E49" s="175">
        <v>3.6775000000000002</v>
      </c>
      <c r="F49" s="175">
        <v>0</v>
      </c>
      <c r="G49" s="176">
        <f>E49*F49</f>
        <v>0</v>
      </c>
      <c r="O49" s="170">
        <v>2</v>
      </c>
      <c r="AA49" s="146">
        <v>1</v>
      </c>
      <c r="AB49" s="146">
        <v>1</v>
      </c>
      <c r="AC49" s="146">
        <v>1</v>
      </c>
      <c r="AZ49" s="146">
        <v>1</v>
      </c>
      <c r="BA49" s="146">
        <f>IF(AZ49=1,G49,0)</f>
        <v>0</v>
      </c>
      <c r="BB49" s="146">
        <f>IF(AZ49=2,G49,0)</f>
        <v>0</v>
      </c>
      <c r="BC49" s="146">
        <f>IF(AZ49=3,G49,0)</f>
        <v>0</v>
      </c>
      <c r="BD49" s="146">
        <f>IF(AZ49=4,G49,0)</f>
        <v>0</v>
      </c>
      <c r="BE49" s="146">
        <f>IF(AZ49=5,G49,0)</f>
        <v>0</v>
      </c>
      <c r="CA49" s="177">
        <v>1</v>
      </c>
      <c r="CB49" s="177">
        <v>1</v>
      </c>
      <c r="CZ49" s="146">
        <v>0</v>
      </c>
    </row>
    <row r="50" spans="1:104">
      <c r="A50" s="178"/>
      <c r="B50" s="181"/>
      <c r="C50" s="228" t="s">
        <v>151</v>
      </c>
      <c r="D50" s="229"/>
      <c r="E50" s="182">
        <v>3.6775000000000002</v>
      </c>
      <c r="F50" s="183"/>
      <c r="G50" s="184"/>
      <c r="M50" s="180" t="s">
        <v>151</v>
      </c>
      <c r="O50" s="170"/>
    </row>
    <row r="51" spans="1:104">
      <c r="A51" s="171">
        <v>23</v>
      </c>
      <c r="B51" s="172" t="s">
        <v>152</v>
      </c>
      <c r="C51" s="173" t="s">
        <v>153</v>
      </c>
      <c r="D51" s="174" t="s">
        <v>129</v>
      </c>
      <c r="E51" s="175">
        <v>86.174999999999997</v>
      </c>
      <c r="F51" s="175">
        <v>0</v>
      </c>
      <c r="G51" s="176">
        <f>E51*F51</f>
        <v>0</v>
      </c>
      <c r="O51" s="170">
        <v>2</v>
      </c>
      <c r="AA51" s="146">
        <v>1</v>
      </c>
      <c r="AB51" s="146">
        <v>1</v>
      </c>
      <c r="AC51" s="146">
        <v>1</v>
      </c>
      <c r="AZ51" s="146">
        <v>1</v>
      </c>
      <c r="BA51" s="146">
        <f>IF(AZ51=1,G51,0)</f>
        <v>0</v>
      </c>
      <c r="BB51" s="146">
        <f>IF(AZ51=2,G51,0)</f>
        <v>0</v>
      </c>
      <c r="BC51" s="146">
        <f>IF(AZ51=3,G51,0)</f>
        <v>0</v>
      </c>
      <c r="BD51" s="146">
        <f>IF(AZ51=4,G51,0)</f>
        <v>0</v>
      </c>
      <c r="BE51" s="146">
        <f>IF(AZ51=5,G51,0)</f>
        <v>0</v>
      </c>
      <c r="CA51" s="177">
        <v>1</v>
      </c>
      <c r="CB51" s="177">
        <v>1</v>
      </c>
      <c r="CZ51" s="146">
        <v>0</v>
      </c>
    </row>
    <row r="52" spans="1:104" ht="33.75">
      <c r="A52" s="178"/>
      <c r="B52" s="181"/>
      <c r="C52" s="228" t="s">
        <v>154</v>
      </c>
      <c r="D52" s="229"/>
      <c r="E52" s="182">
        <v>68.174999999999997</v>
      </c>
      <c r="F52" s="183"/>
      <c r="G52" s="184"/>
      <c r="M52" s="180" t="s">
        <v>154</v>
      </c>
      <c r="O52" s="170"/>
    </row>
    <row r="53" spans="1:104">
      <c r="A53" s="178"/>
      <c r="B53" s="181"/>
      <c r="C53" s="228" t="s">
        <v>155</v>
      </c>
      <c r="D53" s="229"/>
      <c r="E53" s="182">
        <v>18</v>
      </c>
      <c r="F53" s="183"/>
      <c r="G53" s="184"/>
      <c r="M53" s="180" t="s">
        <v>155</v>
      </c>
      <c r="O53" s="170"/>
    </row>
    <row r="54" spans="1:104">
      <c r="A54" s="171">
        <v>24</v>
      </c>
      <c r="B54" s="172" t="s">
        <v>156</v>
      </c>
      <c r="C54" s="173" t="s">
        <v>157</v>
      </c>
      <c r="D54" s="174" t="s">
        <v>129</v>
      </c>
      <c r="E54" s="175">
        <v>4.3087</v>
      </c>
      <c r="F54" s="175">
        <v>0</v>
      </c>
      <c r="G54" s="176">
        <f>E54*F54</f>
        <v>0</v>
      </c>
      <c r="O54" s="170">
        <v>2</v>
      </c>
      <c r="AA54" s="146">
        <v>1</v>
      </c>
      <c r="AB54" s="146">
        <v>1</v>
      </c>
      <c r="AC54" s="146">
        <v>1</v>
      </c>
      <c r="AZ54" s="146">
        <v>1</v>
      </c>
      <c r="BA54" s="146">
        <f>IF(AZ54=1,G54,0)</f>
        <v>0</v>
      </c>
      <c r="BB54" s="146">
        <f>IF(AZ54=2,G54,0)</f>
        <v>0</v>
      </c>
      <c r="BC54" s="146">
        <f>IF(AZ54=3,G54,0)</f>
        <v>0</v>
      </c>
      <c r="BD54" s="146">
        <f>IF(AZ54=4,G54,0)</f>
        <v>0</v>
      </c>
      <c r="BE54" s="146">
        <f>IF(AZ54=5,G54,0)</f>
        <v>0</v>
      </c>
      <c r="CA54" s="177">
        <v>1</v>
      </c>
      <c r="CB54" s="177">
        <v>1</v>
      </c>
      <c r="CZ54" s="146">
        <v>0</v>
      </c>
    </row>
    <row r="55" spans="1:104">
      <c r="A55" s="178"/>
      <c r="B55" s="181"/>
      <c r="C55" s="228" t="s">
        <v>158</v>
      </c>
      <c r="D55" s="229"/>
      <c r="E55" s="182">
        <v>4.3087</v>
      </c>
      <c r="F55" s="183"/>
      <c r="G55" s="184"/>
      <c r="M55" s="180" t="s">
        <v>158</v>
      </c>
      <c r="O55" s="170"/>
    </row>
    <row r="56" spans="1:104">
      <c r="A56" s="171">
        <v>25</v>
      </c>
      <c r="B56" s="172" t="s">
        <v>159</v>
      </c>
      <c r="C56" s="173" t="s">
        <v>160</v>
      </c>
      <c r="D56" s="174" t="s">
        <v>107</v>
      </c>
      <c r="E56" s="175">
        <v>61.776000000000003</v>
      </c>
      <c r="F56" s="175">
        <v>0</v>
      </c>
      <c r="G56" s="176">
        <f>E56*F56</f>
        <v>0</v>
      </c>
      <c r="O56" s="170">
        <v>2</v>
      </c>
      <c r="AA56" s="146">
        <v>1</v>
      </c>
      <c r="AB56" s="146">
        <v>1</v>
      </c>
      <c r="AC56" s="146">
        <v>1</v>
      </c>
      <c r="AZ56" s="146">
        <v>1</v>
      </c>
      <c r="BA56" s="146">
        <f>IF(AZ56=1,G56,0)</f>
        <v>0</v>
      </c>
      <c r="BB56" s="146">
        <f>IF(AZ56=2,G56,0)</f>
        <v>0</v>
      </c>
      <c r="BC56" s="146">
        <f>IF(AZ56=3,G56,0)</f>
        <v>0</v>
      </c>
      <c r="BD56" s="146">
        <f>IF(AZ56=4,G56,0)</f>
        <v>0</v>
      </c>
      <c r="BE56" s="146">
        <f>IF(AZ56=5,G56,0)</f>
        <v>0</v>
      </c>
      <c r="CA56" s="177">
        <v>1</v>
      </c>
      <c r="CB56" s="177">
        <v>1</v>
      </c>
      <c r="CZ56" s="146">
        <v>9.8999999999999999E-4</v>
      </c>
    </row>
    <row r="57" spans="1:104">
      <c r="A57" s="178"/>
      <c r="B57" s="181"/>
      <c r="C57" s="228" t="s">
        <v>161</v>
      </c>
      <c r="D57" s="229"/>
      <c r="E57" s="182">
        <v>61.776000000000003</v>
      </c>
      <c r="F57" s="183"/>
      <c r="G57" s="184"/>
      <c r="M57" s="180" t="s">
        <v>161</v>
      </c>
      <c r="O57" s="170"/>
    </row>
    <row r="58" spans="1:104">
      <c r="A58" s="171">
        <v>26</v>
      </c>
      <c r="B58" s="172" t="s">
        <v>162</v>
      </c>
      <c r="C58" s="173" t="s">
        <v>163</v>
      </c>
      <c r="D58" s="174" t="s">
        <v>107</v>
      </c>
      <c r="E58" s="175">
        <v>61.776000000000003</v>
      </c>
      <c r="F58" s="175">
        <v>0</v>
      </c>
      <c r="G58" s="176">
        <f>E58*F58</f>
        <v>0</v>
      </c>
      <c r="O58" s="170">
        <v>2</v>
      </c>
      <c r="AA58" s="146">
        <v>1</v>
      </c>
      <c r="AB58" s="146">
        <v>1</v>
      </c>
      <c r="AC58" s="146">
        <v>1</v>
      </c>
      <c r="AZ58" s="146">
        <v>1</v>
      </c>
      <c r="BA58" s="146">
        <f>IF(AZ58=1,G58,0)</f>
        <v>0</v>
      </c>
      <c r="BB58" s="146">
        <f>IF(AZ58=2,G58,0)</f>
        <v>0</v>
      </c>
      <c r="BC58" s="146">
        <f>IF(AZ58=3,G58,0)</f>
        <v>0</v>
      </c>
      <c r="BD58" s="146">
        <f>IF(AZ58=4,G58,0)</f>
        <v>0</v>
      </c>
      <c r="BE58" s="146">
        <f>IF(AZ58=5,G58,0)</f>
        <v>0</v>
      </c>
      <c r="CA58" s="177">
        <v>1</v>
      </c>
      <c r="CB58" s="177">
        <v>1</v>
      </c>
      <c r="CZ58" s="146">
        <v>0</v>
      </c>
    </row>
    <row r="59" spans="1:104">
      <c r="A59" s="178"/>
      <c r="B59" s="181"/>
      <c r="C59" s="228" t="s">
        <v>161</v>
      </c>
      <c r="D59" s="229"/>
      <c r="E59" s="182">
        <v>61.776000000000003</v>
      </c>
      <c r="F59" s="183"/>
      <c r="G59" s="184"/>
      <c r="M59" s="180" t="s">
        <v>161</v>
      </c>
      <c r="O59" s="170"/>
    </row>
    <row r="60" spans="1:104">
      <c r="A60" s="171">
        <v>27</v>
      </c>
      <c r="B60" s="172" t="s">
        <v>164</v>
      </c>
      <c r="C60" s="173" t="s">
        <v>165</v>
      </c>
      <c r="D60" s="174" t="s">
        <v>129</v>
      </c>
      <c r="E60" s="175">
        <v>280.66500000000002</v>
      </c>
      <c r="F60" s="175">
        <v>0</v>
      </c>
      <c r="G60" s="176">
        <f>E60*F60</f>
        <v>0</v>
      </c>
      <c r="O60" s="170">
        <v>2</v>
      </c>
      <c r="AA60" s="146">
        <v>1</v>
      </c>
      <c r="AB60" s="146">
        <v>1</v>
      </c>
      <c r="AC60" s="146">
        <v>1</v>
      </c>
      <c r="AZ60" s="146">
        <v>1</v>
      </c>
      <c r="BA60" s="146">
        <f>IF(AZ60=1,G60,0)</f>
        <v>0</v>
      </c>
      <c r="BB60" s="146">
        <f>IF(AZ60=2,G60,0)</f>
        <v>0</v>
      </c>
      <c r="BC60" s="146">
        <f>IF(AZ60=3,G60,0)</f>
        <v>0</v>
      </c>
      <c r="BD60" s="146">
        <f>IF(AZ60=4,G60,0)</f>
        <v>0</v>
      </c>
      <c r="BE60" s="146">
        <f>IF(AZ60=5,G60,0)</f>
        <v>0</v>
      </c>
      <c r="CA60" s="177">
        <v>1</v>
      </c>
      <c r="CB60" s="177">
        <v>1</v>
      </c>
      <c r="CZ60" s="146">
        <v>0</v>
      </c>
    </row>
    <row r="61" spans="1:104">
      <c r="A61" s="178"/>
      <c r="B61" s="179"/>
      <c r="C61" s="225" t="s">
        <v>166</v>
      </c>
      <c r="D61" s="226"/>
      <c r="E61" s="226"/>
      <c r="F61" s="226"/>
      <c r="G61" s="227"/>
      <c r="L61" s="180" t="s">
        <v>166</v>
      </c>
      <c r="O61" s="170">
        <v>3</v>
      </c>
    </row>
    <row r="62" spans="1:104">
      <c r="A62" s="178"/>
      <c r="B62" s="181"/>
      <c r="C62" s="228" t="s">
        <v>167</v>
      </c>
      <c r="D62" s="229"/>
      <c r="E62" s="182">
        <v>280.66500000000002</v>
      </c>
      <c r="F62" s="183"/>
      <c r="G62" s="184"/>
      <c r="M62" s="180" t="s">
        <v>167</v>
      </c>
      <c r="O62" s="170"/>
    </row>
    <row r="63" spans="1:104">
      <c r="A63" s="171">
        <v>28</v>
      </c>
      <c r="B63" s="172" t="s">
        <v>168</v>
      </c>
      <c r="C63" s="173" t="s">
        <v>169</v>
      </c>
      <c r="D63" s="174" t="s">
        <v>129</v>
      </c>
      <c r="E63" s="175">
        <v>56.03</v>
      </c>
      <c r="F63" s="175">
        <v>0</v>
      </c>
      <c r="G63" s="176">
        <f>E63*F63</f>
        <v>0</v>
      </c>
      <c r="O63" s="170">
        <v>2</v>
      </c>
      <c r="AA63" s="146">
        <v>1</v>
      </c>
      <c r="AB63" s="146">
        <v>1</v>
      </c>
      <c r="AC63" s="146">
        <v>1</v>
      </c>
      <c r="AZ63" s="146">
        <v>1</v>
      </c>
      <c r="BA63" s="146">
        <f>IF(AZ63=1,G63,0)</f>
        <v>0</v>
      </c>
      <c r="BB63" s="146">
        <f>IF(AZ63=2,G63,0)</f>
        <v>0</v>
      </c>
      <c r="BC63" s="146">
        <f>IF(AZ63=3,G63,0)</f>
        <v>0</v>
      </c>
      <c r="BD63" s="146">
        <f>IF(AZ63=4,G63,0)</f>
        <v>0</v>
      </c>
      <c r="BE63" s="146">
        <f>IF(AZ63=5,G63,0)</f>
        <v>0</v>
      </c>
      <c r="CA63" s="177">
        <v>1</v>
      </c>
      <c r="CB63" s="177">
        <v>1</v>
      </c>
      <c r="CZ63" s="146">
        <v>0</v>
      </c>
    </row>
    <row r="64" spans="1:104">
      <c r="A64" s="178"/>
      <c r="B64" s="179"/>
      <c r="C64" s="225" t="s">
        <v>170</v>
      </c>
      <c r="D64" s="226"/>
      <c r="E64" s="226"/>
      <c r="F64" s="226"/>
      <c r="G64" s="227"/>
      <c r="L64" s="180" t="s">
        <v>170</v>
      </c>
      <c r="O64" s="170">
        <v>3</v>
      </c>
    </row>
    <row r="65" spans="1:104">
      <c r="A65" s="171">
        <v>29</v>
      </c>
      <c r="B65" s="172" t="s">
        <v>171</v>
      </c>
      <c r="C65" s="173" t="s">
        <v>169</v>
      </c>
      <c r="D65" s="174" t="s">
        <v>129</v>
      </c>
      <c r="E65" s="175">
        <v>1075.7</v>
      </c>
      <c r="F65" s="175">
        <v>0</v>
      </c>
      <c r="G65" s="176">
        <f>E65*F65</f>
        <v>0</v>
      </c>
      <c r="O65" s="170">
        <v>2</v>
      </c>
      <c r="AA65" s="146">
        <v>1</v>
      </c>
      <c r="AB65" s="146">
        <v>1</v>
      </c>
      <c r="AC65" s="146">
        <v>1</v>
      </c>
      <c r="AZ65" s="146">
        <v>1</v>
      </c>
      <c r="BA65" s="146">
        <f>IF(AZ65=1,G65,0)</f>
        <v>0</v>
      </c>
      <c r="BB65" s="146">
        <f>IF(AZ65=2,G65,0)</f>
        <v>0</v>
      </c>
      <c r="BC65" s="146">
        <f>IF(AZ65=3,G65,0)</f>
        <v>0</v>
      </c>
      <c r="BD65" s="146">
        <f>IF(AZ65=4,G65,0)</f>
        <v>0</v>
      </c>
      <c r="BE65" s="146">
        <f>IF(AZ65=5,G65,0)</f>
        <v>0</v>
      </c>
      <c r="CA65" s="177">
        <v>1</v>
      </c>
      <c r="CB65" s="177">
        <v>1</v>
      </c>
      <c r="CZ65" s="146">
        <v>0</v>
      </c>
    </row>
    <row r="66" spans="1:104">
      <c r="A66" s="178"/>
      <c r="B66" s="179"/>
      <c r="C66" s="225" t="s">
        <v>172</v>
      </c>
      <c r="D66" s="226"/>
      <c r="E66" s="226"/>
      <c r="F66" s="226"/>
      <c r="G66" s="227"/>
      <c r="L66" s="180" t="s">
        <v>172</v>
      </c>
      <c r="O66" s="170">
        <v>3</v>
      </c>
    </row>
    <row r="67" spans="1:104">
      <c r="A67" s="178"/>
      <c r="B67" s="181"/>
      <c r="C67" s="228" t="s">
        <v>173</v>
      </c>
      <c r="D67" s="229"/>
      <c r="E67" s="182">
        <v>1075.7</v>
      </c>
      <c r="F67" s="183"/>
      <c r="G67" s="184"/>
      <c r="M67" s="180" t="s">
        <v>173</v>
      </c>
      <c r="O67" s="170"/>
    </row>
    <row r="68" spans="1:104">
      <c r="A68" s="171">
        <v>30</v>
      </c>
      <c r="B68" s="172" t="s">
        <v>174</v>
      </c>
      <c r="C68" s="173" t="s">
        <v>175</v>
      </c>
      <c r="D68" s="174" t="s">
        <v>129</v>
      </c>
      <c r="E68" s="175">
        <v>336.69</v>
      </c>
      <c r="F68" s="175">
        <v>0</v>
      </c>
      <c r="G68" s="176">
        <f>E68*F68</f>
        <v>0</v>
      </c>
      <c r="O68" s="170">
        <v>2</v>
      </c>
      <c r="AA68" s="146">
        <v>1</v>
      </c>
      <c r="AB68" s="146">
        <v>1</v>
      </c>
      <c r="AC68" s="146">
        <v>1</v>
      </c>
      <c r="AZ68" s="146">
        <v>1</v>
      </c>
      <c r="BA68" s="146">
        <f>IF(AZ68=1,G68,0)</f>
        <v>0</v>
      </c>
      <c r="BB68" s="146">
        <f>IF(AZ68=2,G68,0)</f>
        <v>0</v>
      </c>
      <c r="BC68" s="146">
        <f>IF(AZ68=3,G68,0)</f>
        <v>0</v>
      </c>
      <c r="BD68" s="146">
        <f>IF(AZ68=4,G68,0)</f>
        <v>0</v>
      </c>
      <c r="BE68" s="146">
        <f>IF(AZ68=5,G68,0)</f>
        <v>0</v>
      </c>
      <c r="CA68" s="177">
        <v>1</v>
      </c>
      <c r="CB68" s="177">
        <v>1</v>
      </c>
      <c r="CZ68" s="146">
        <v>0</v>
      </c>
    </row>
    <row r="69" spans="1:104">
      <c r="A69" s="178"/>
      <c r="B69" s="179"/>
      <c r="C69" s="225" t="s">
        <v>176</v>
      </c>
      <c r="D69" s="226"/>
      <c r="E69" s="226"/>
      <c r="F69" s="226"/>
      <c r="G69" s="227"/>
      <c r="L69" s="180" t="s">
        <v>176</v>
      </c>
      <c r="O69" s="170">
        <v>3</v>
      </c>
    </row>
    <row r="70" spans="1:104">
      <c r="A70" s="178"/>
      <c r="B70" s="181"/>
      <c r="C70" s="228" t="s">
        <v>177</v>
      </c>
      <c r="D70" s="229"/>
      <c r="E70" s="182">
        <v>280.66000000000003</v>
      </c>
      <c r="F70" s="183"/>
      <c r="G70" s="184"/>
      <c r="M70" s="180" t="s">
        <v>177</v>
      </c>
      <c r="O70" s="170"/>
    </row>
    <row r="71" spans="1:104">
      <c r="A71" s="178"/>
      <c r="B71" s="181"/>
      <c r="C71" s="228" t="s">
        <v>178</v>
      </c>
      <c r="D71" s="229"/>
      <c r="E71" s="182">
        <v>56.03</v>
      </c>
      <c r="F71" s="183"/>
      <c r="G71" s="184"/>
      <c r="M71" s="180" t="s">
        <v>178</v>
      </c>
      <c r="O71" s="170"/>
    </row>
    <row r="72" spans="1:104">
      <c r="A72" s="171">
        <v>31</v>
      </c>
      <c r="B72" s="172" t="s">
        <v>179</v>
      </c>
      <c r="C72" s="173" t="s">
        <v>180</v>
      </c>
      <c r="D72" s="174" t="s">
        <v>129</v>
      </c>
      <c r="E72" s="175">
        <v>56.037999999999997</v>
      </c>
      <c r="F72" s="175">
        <v>0</v>
      </c>
      <c r="G72" s="176">
        <f>E72*F72</f>
        <v>0</v>
      </c>
      <c r="O72" s="170">
        <v>2</v>
      </c>
      <c r="AA72" s="146">
        <v>1</v>
      </c>
      <c r="AB72" s="146">
        <v>1</v>
      </c>
      <c r="AC72" s="146">
        <v>1</v>
      </c>
      <c r="AZ72" s="146">
        <v>1</v>
      </c>
      <c r="BA72" s="146">
        <f>IF(AZ72=1,G72,0)</f>
        <v>0</v>
      </c>
      <c r="BB72" s="146">
        <f>IF(AZ72=2,G72,0)</f>
        <v>0</v>
      </c>
      <c r="BC72" s="146">
        <f>IF(AZ72=3,G72,0)</f>
        <v>0</v>
      </c>
      <c r="BD72" s="146">
        <f>IF(AZ72=4,G72,0)</f>
        <v>0</v>
      </c>
      <c r="BE72" s="146">
        <f>IF(AZ72=5,G72,0)</f>
        <v>0</v>
      </c>
      <c r="CA72" s="177">
        <v>1</v>
      </c>
      <c r="CB72" s="177">
        <v>1</v>
      </c>
      <c r="CZ72" s="146">
        <v>0</v>
      </c>
    </row>
    <row r="73" spans="1:104">
      <c r="A73" s="178"/>
      <c r="B73" s="179"/>
      <c r="C73" s="225" t="s">
        <v>181</v>
      </c>
      <c r="D73" s="226"/>
      <c r="E73" s="226"/>
      <c r="F73" s="226"/>
      <c r="G73" s="227"/>
      <c r="L73" s="180" t="s">
        <v>181</v>
      </c>
      <c r="O73" s="170">
        <v>3</v>
      </c>
    </row>
    <row r="74" spans="1:104">
      <c r="A74" s="178"/>
      <c r="B74" s="181"/>
      <c r="C74" s="228" t="s">
        <v>182</v>
      </c>
      <c r="D74" s="229"/>
      <c r="E74" s="182">
        <v>56.037999999999997</v>
      </c>
      <c r="F74" s="183"/>
      <c r="G74" s="184"/>
      <c r="M74" s="180" t="s">
        <v>182</v>
      </c>
      <c r="O74" s="170"/>
    </row>
    <row r="75" spans="1:104" ht="22.5">
      <c r="A75" s="171">
        <v>32</v>
      </c>
      <c r="B75" s="172" t="s">
        <v>183</v>
      </c>
      <c r="C75" s="173" t="s">
        <v>184</v>
      </c>
      <c r="D75" s="174" t="s">
        <v>129</v>
      </c>
      <c r="E75" s="175">
        <v>14.256</v>
      </c>
      <c r="F75" s="175">
        <v>0</v>
      </c>
      <c r="G75" s="176">
        <f>E75*F75</f>
        <v>0</v>
      </c>
      <c r="O75" s="170">
        <v>2</v>
      </c>
      <c r="AA75" s="146">
        <v>1</v>
      </c>
      <c r="AB75" s="146">
        <v>1</v>
      </c>
      <c r="AC75" s="146">
        <v>1</v>
      </c>
      <c r="AZ75" s="146">
        <v>1</v>
      </c>
      <c r="BA75" s="146">
        <f>IF(AZ75=1,G75,0)</f>
        <v>0</v>
      </c>
      <c r="BB75" s="146">
        <f>IF(AZ75=2,G75,0)</f>
        <v>0</v>
      </c>
      <c r="BC75" s="146">
        <f>IF(AZ75=3,G75,0)</f>
        <v>0</v>
      </c>
      <c r="BD75" s="146">
        <f>IF(AZ75=4,G75,0)</f>
        <v>0</v>
      </c>
      <c r="BE75" s="146">
        <f>IF(AZ75=5,G75,0)</f>
        <v>0</v>
      </c>
      <c r="CA75" s="177">
        <v>1</v>
      </c>
      <c r="CB75" s="177">
        <v>1</v>
      </c>
      <c r="CZ75" s="146">
        <v>1.7</v>
      </c>
    </row>
    <row r="76" spans="1:104">
      <c r="A76" s="178"/>
      <c r="B76" s="181"/>
      <c r="C76" s="228" t="s">
        <v>185</v>
      </c>
      <c r="D76" s="229"/>
      <c r="E76" s="182">
        <v>14.256</v>
      </c>
      <c r="F76" s="183"/>
      <c r="G76" s="184"/>
      <c r="M76" s="180" t="s">
        <v>185</v>
      </c>
      <c r="O76" s="170"/>
    </row>
    <row r="77" spans="1:104">
      <c r="A77" s="171">
        <v>33</v>
      </c>
      <c r="B77" s="172" t="s">
        <v>186</v>
      </c>
      <c r="C77" s="173" t="s">
        <v>187</v>
      </c>
      <c r="D77" s="174" t="s">
        <v>107</v>
      </c>
      <c r="E77" s="175">
        <v>1871.1</v>
      </c>
      <c r="F77" s="175">
        <v>0</v>
      </c>
      <c r="G77" s="176">
        <f>E77*F77</f>
        <v>0</v>
      </c>
      <c r="O77" s="170">
        <v>2</v>
      </c>
      <c r="AA77" s="146">
        <v>1</v>
      </c>
      <c r="AB77" s="146">
        <v>1</v>
      </c>
      <c r="AC77" s="146">
        <v>1</v>
      </c>
      <c r="AZ77" s="146">
        <v>1</v>
      </c>
      <c r="BA77" s="146">
        <f>IF(AZ77=1,G77,0)</f>
        <v>0</v>
      </c>
      <c r="BB77" s="146">
        <f>IF(AZ77=2,G77,0)</f>
        <v>0</v>
      </c>
      <c r="BC77" s="146">
        <f>IF(AZ77=3,G77,0)</f>
        <v>0</v>
      </c>
      <c r="BD77" s="146">
        <f>IF(AZ77=4,G77,0)</f>
        <v>0</v>
      </c>
      <c r="BE77" s="146">
        <f>IF(AZ77=5,G77,0)</f>
        <v>0</v>
      </c>
      <c r="CA77" s="177">
        <v>1</v>
      </c>
      <c r="CB77" s="177">
        <v>1</v>
      </c>
      <c r="CZ77" s="146">
        <v>0</v>
      </c>
    </row>
    <row r="78" spans="1:104">
      <c r="A78" s="178"/>
      <c r="B78" s="179"/>
      <c r="C78" s="225" t="s">
        <v>188</v>
      </c>
      <c r="D78" s="226"/>
      <c r="E78" s="226"/>
      <c r="F78" s="226"/>
      <c r="G78" s="227"/>
      <c r="L78" s="180" t="s">
        <v>188</v>
      </c>
      <c r="O78" s="170">
        <v>3</v>
      </c>
    </row>
    <row r="79" spans="1:104">
      <c r="A79" s="171">
        <v>34</v>
      </c>
      <c r="B79" s="172" t="s">
        <v>189</v>
      </c>
      <c r="C79" s="173" t="s">
        <v>190</v>
      </c>
      <c r="D79" s="174" t="s">
        <v>107</v>
      </c>
      <c r="E79" s="175">
        <v>2402.52</v>
      </c>
      <c r="F79" s="175">
        <v>0</v>
      </c>
      <c r="G79" s="176">
        <f>E79*F79</f>
        <v>0</v>
      </c>
      <c r="O79" s="170">
        <v>2</v>
      </c>
      <c r="AA79" s="146">
        <v>1</v>
      </c>
      <c r="AB79" s="146">
        <v>1</v>
      </c>
      <c r="AC79" s="146">
        <v>1</v>
      </c>
      <c r="AZ79" s="146">
        <v>1</v>
      </c>
      <c r="BA79" s="146">
        <f>IF(AZ79=1,G79,0)</f>
        <v>0</v>
      </c>
      <c r="BB79" s="146">
        <f>IF(AZ79=2,G79,0)</f>
        <v>0</v>
      </c>
      <c r="BC79" s="146">
        <f>IF(AZ79=3,G79,0)</f>
        <v>0</v>
      </c>
      <c r="BD79" s="146">
        <f>IF(AZ79=4,G79,0)</f>
        <v>0</v>
      </c>
      <c r="BE79" s="146">
        <f>IF(AZ79=5,G79,0)</f>
        <v>0</v>
      </c>
      <c r="CA79" s="177">
        <v>1</v>
      </c>
      <c r="CB79" s="177">
        <v>1</v>
      </c>
      <c r="CZ79" s="146">
        <v>0</v>
      </c>
    </row>
    <row r="80" spans="1:104">
      <c r="A80" s="178"/>
      <c r="B80" s="181"/>
      <c r="C80" s="228" t="s">
        <v>191</v>
      </c>
      <c r="D80" s="229"/>
      <c r="E80" s="182">
        <v>2402.52</v>
      </c>
      <c r="F80" s="183"/>
      <c r="G80" s="184"/>
      <c r="M80" s="180" t="s">
        <v>191</v>
      </c>
      <c r="O80" s="170"/>
    </row>
    <row r="81" spans="1:104">
      <c r="A81" s="171">
        <v>35</v>
      </c>
      <c r="B81" s="172" t="s">
        <v>192</v>
      </c>
      <c r="C81" s="173" t="s">
        <v>193</v>
      </c>
      <c r="D81" s="174" t="s">
        <v>107</v>
      </c>
      <c r="E81" s="175">
        <v>124</v>
      </c>
      <c r="F81" s="175">
        <v>0</v>
      </c>
      <c r="G81" s="176">
        <f>E81*F81</f>
        <v>0</v>
      </c>
      <c r="O81" s="170">
        <v>2</v>
      </c>
      <c r="AA81" s="146">
        <v>1</v>
      </c>
      <c r="AB81" s="146">
        <v>1</v>
      </c>
      <c r="AC81" s="146">
        <v>1</v>
      </c>
      <c r="AZ81" s="146">
        <v>1</v>
      </c>
      <c r="BA81" s="146">
        <f>IF(AZ81=1,G81,0)</f>
        <v>0</v>
      </c>
      <c r="BB81" s="146">
        <f>IF(AZ81=2,G81,0)</f>
        <v>0</v>
      </c>
      <c r="BC81" s="146">
        <f>IF(AZ81=3,G81,0)</f>
        <v>0</v>
      </c>
      <c r="BD81" s="146">
        <f>IF(AZ81=4,G81,0)</f>
        <v>0</v>
      </c>
      <c r="BE81" s="146">
        <f>IF(AZ81=5,G81,0)</f>
        <v>0</v>
      </c>
      <c r="CA81" s="177">
        <v>1</v>
      </c>
      <c r="CB81" s="177">
        <v>1</v>
      </c>
      <c r="CZ81" s="146">
        <v>0</v>
      </c>
    </row>
    <row r="82" spans="1:104">
      <c r="A82" s="171">
        <v>36</v>
      </c>
      <c r="B82" s="172" t="s">
        <v>194</v>
      </c>
      <c r="C82" s="173" t="s">
        <v>195</v>
      </c>
      <c r="D82" s="174" t="s">
        <v>107</v>
      </c>
      <c r="E82" s="175">
        <v>1871.1</v>
      </c>
      <c r="F82" s="175">
        <v>0</v>
      </c>
      <c r="G82" s="176">
        <f>E82*F82</f>
        <v>0</v>
      </c>
      <c r="O82" s="170">
        <v>2</v>
      </c>
      <c r="AA82" s="146">
        <v>1</v>
      </c>
      <c r="AB82" s="146">
        <v>1</v>
      </c>
      <c r="AC82" s="146">
        <v>1</v>
      </c>
      <c r="AZ82" s="146">
        <v>1</v>
      </c>
      <c r="BA82" s="146">
        <f>IF(AZ82=1,G82,0)</f>
        <v>0</v>
      </c>
      <c r="BB82" s="146">
        <f>IF(AZ82=2,G82,0)</f>
        <v>0</v>
      </c>
      <c r="BC82" s="146">
        <f>IF(AZ82=3,G82,0)</f>
        <v>0</v>
      </c>
      <c r="BD82" s="146">
        <f>IF(AZ82=4,G82,0)</f>
        <v>0</v>
      </c>
      <c r="BE82" s="146">
        <f>IF(AZ82=5,G82,0)</f>
        <v>0</v>
      </c>
      <c r="CA82" s="177">
        <v>1</v>
      </c>
      <c r="CB82" s="177">
        <v>1</v>
      </c>
      <c r="CZ82" s="146">
        <v>0</v>
      </c>
    </row>
    <row r="83" spans="1:104">
      <c r="A83" s="171">
        <v>37</v>
      </c>
      <c r="B83" s="172" t="s">
        <v>196</v>
      </c>
      <c r="C83" s="173" t="s">
        <v>197</v>
      </c>
      <c r="D83" s="174" t="s">
        <v>129</v>
      </c>
      <c r="E83" s="175">
        <v>1075.7</v>
      </c>
      <c r="F83" s="175">
        <v>0</v>
      </c>
      <c r="G83" s="176">
        <f>E83*F83</f>
        <v>0</v>
      </c>
      <c r="O83" s="170">
        <v>2</v>
      </c>
      <c r="AA83" s="146">
        <v>1</v>
      </c>
      <c r="AB83" s="146">
        <v>1</v>
      </c>
      <c r="AC83" s="146">
        <v>1</v>
      </c>
      <c r="AZ83" s="146">
        <v>1</v>
      </c>
      <c r="BA83" s="146">
        <f>IF(AZ83=1,G83,0)</f>
        <v>0</v>
      </c>
      <c r="BB83" s="146">
        <f>IF(AZ83=2,G83,0)</f>
        <v>0</v>
      </c>
      <c r="BC83" s="146">
        <f>IF(AZ83=3,G83,0)</f>
        <v>0</v>
      </c>
      <c r="BD83" s="146">
        <f>IF(AZ83=4,G83,0)</f>
        <v>0</v>
      </c>
      <c r="BE83" s="146">
        <f>IF(AZ83=5,G83,0)</f>
        <v>0</v>
      </c>
      <c r="CA83" s="177">
        <v>1</v>
      </c>
      <c r="CB83" s="177">
        <v>1</v>
      </c>
      <c r="CZ83" s="146">
        <v>0</v>
      </c>
    </row>
    <row r="84" spans="1:104">
      <c r="A84" s="171">
        <v>38</v>
      </c>
      <c r="B84" s="172" t="s">
        <v>198</v>
      </c>
      <c r="C84" s="173" t="s">
        <v>199</v>
      </c>
      <c r="D84" s="174" t="s">
        <v>200</v>
      </c>
      <c r="E84" s="175">
        <v>37.421999999999997</v>
      </c>
      <c r="F84" s="175">
        <v>0</v>
      </c>
      <c r="G84" s="176">
        <f>E84*F84</f>
        <v>0</v>
      </c>
      <c r="O84" s="170">
        <v>2</v>
      </c>
      <c r="AA84" s="146">
        <v>3</v>
      </c>
      <c r="AB84" s="146">
        <v>1</v>
      </c>
      <c r="AC84" s="146">
        <v>572400</v>
      </c>
      <c r="AZ84" s="146">
        <v>1</v>
      </c>
      <c r="BA84" s="146">
        <f>IF(AZ84=1,G84,0)</f>
        <v>0</v>
      </c>
      <c r="BB84" s="146">
        <f>IF(AZ84=2,G84,0)</f>
        <v>0</v>
      </c>
      <c r="BC84" s="146">
        <f>IF(AZ84=3,G84,0)</f>
        <v>0</v>
      </c>
      <c r="BD84" s="146">
        <f>IF(AZ84=4,G84,0)</f>
        <v>0</v>
      </c>
      <c r="BE84" s="146">
        <f>IF(AZ84=5,G84,0)</f>
        <v>0</v>
      </c>
      <c r="CA84" s="177">
        <v>3</v>
      </c>
      <c r="CB84" s="177">
        <v>1</v>
      </c>
      <c r="CZ84" s="146">
        <v>1E-3</v>
      </c>
    </row>
    <row r="85" spans="1:104">
      <c r="A85" s="178"/>
      <c r="B85" s="181"/>
      <c r="C85" s="228" t="s">
        <v>201</v>
      </c>
      <c r="D85" s="229"/>
      <c r="E85" s="182">
        <v>37.421999999999997</v>
      </c>
      <c r="F85" s="183"/>
      <c r="G85" s="184"/>
      <c r="M85" s="180" t="s">
        <v>201</v>
      </c>
      <c r="O85" s="170"/>
    </row>
    <row r="86" spans="1:104">
      <c r="A86" s="185"/>
      <c r="B86" s="186" t="s">
        <v>75</v>
      </c>
      <c r="C86" s="187" t="str">
        <f>CONCATENATE(B7," ",C7)</f>
        <v>1 Zemní práce</v>
      </c>
      <c r="D86" s="188"/>
      <c r="E86" s="189"/>
      <c r="F86" s="190"/>
      <c r="G86" s="191">
        <f>SUM(G7:G85)</f>
        <v>0</v>
      </c>
      <c r="O86" s="170">
        <v>4</v>
      </c>
      <c r="BA86" s="192">
        <f>SUM(BA7:BA85)</f>
        <v>0</v>
      </c>
      <c r="BB86" s="192">
        <f>SUM(BB7:BB85)</f>
        <v>0</v>
      </c>
      <c r="BC86" s="192">
        <f>SUM(BC7:BC85)</f>
        <v>0</v>
      </c>
      <c r="BD86" s="192">
        <f>SUM(BD7:BD85)</f>
        <v>0</v>
      </c>
      <c r="BE86" s="192">
        <f>SUM(BE7:BE85)</f>
        <v>0</v>
      </c>
    </row>
    <row r="87" spans="1:104">
      <c r="A87" s="163" t="s">
        <v>72</v>
      </c>
      <c r="B87" s="164" t="s">
        <v>202</v>
      </c>
      <c r="C87" s="165" t="s">
        <v>203</v>
      </c>
      <c r="D87" s="166"/>
      <c r="E87" s="167"/>
      <c r="F87" s="167"/>
      <c r="G87" s="168"/>
      <c r="H87" s="169"/>
      <c r="I87" s="169"/>
      <c r="O87" s="170">
        <v>1</v>
      </c>
    </row>
    <row r="88" spans="1:104">
      <c r="A88" s="171">
        <v>39</v>
      </c>
      <c r="B88" s="172" t="s">
        <v>204</v>
      </c>
      <c r="C88" s="173" t="s">
        <v>205</v>
      </c>
      <c r="D88" s="174" t="s">
        <v>124</v>
      </c>
      <c r="E88" s="175">
        <v>294.2</v>
      </c>
      <c r="F88" s="175">
        <v>0</v>
      </c>
      <c r="G88" s="176">
        <f>E88*F88</f>
        <v>0</v>
      </c>
      <c r="O88" s="170">
        <v>2</v>
      </c>
      <c r="AA88" s="146">
        <v>1</v>
      </c>
      <c r="AB88" s="146">
        <v>1</v>
      </c>
      <c r="AC88" s="146">
        <v>1</v>
      </c>
      <c r="AZ88" s="146">
        <v>1</v>
      </c>
      <c r="BA88" s="146">
        <f>IF(AZ88=1,G88,0)</f>
        <v>0</v>
      </c>
      <c r="BB88" s="146">
        <f>IF(AZ88=2,G88,0)</f>
        <v>0</v>
      </c>
      <c r="BC88" s="146">
        <f>IF(AZ88=3,G88,0)</f>
        <v>0</v>
      </c>
      <c r="BD88" s="146">
        <f>IF(AZ88=4,G88,0)</f>
        <v>0</v>
      </c>
      <c r="BE88" s="146">
        <f>IF(AZ88=5,G88,0)</f>
        <v>0</v>
      </c>
      <c r="CA88" s="177">
        <v>1</v>
      </c>
      <c r="CB88" s="177">
        <v>1</v>
      </c>
      <c r="CZ88" s="146">
        <v>0.23382</v>
      </c>
    </row>
    <row r="89" spans="1:104">
      <c r="A89" s="178"/>
      <c r="B89" s="179"/>
      <c r="C89" s="225" t="s">
        <v>206</v>
      </c>
      <c r="D89" s="226"/>
      <c r="E89" s="226"/>
      <c r="F89" s="226"/>
      <c r="G89" s="227"/>
      <c r="L89" s="180" t="s">
        <v>206</v>
      </c>
      <c r="O89" s="170">
        <v>3</v>
      </c>
    </row>
    <row r="90" spans="1:104">
      <c r="A90" s="185"/>
      <c r="B90" s="186" t="s">
        <v>75</v>
      </c>
      <c r="C90" s="187" t="str">
        <f>CONCATENATE(B87," ",C87)</f>
        <v>2 Základy a zvláštní zakládání</v>
      </c>
      <c r="D90" s="188"/>
      <c r="E90" s="189"/>
      <c r="F90" s="190"/>
      <c r="G90" s="191">
        <f>SUM(G87:G89)</f>
        <v>0</v>
      </c>
      <c r="O90" s="170">
        <v>4</v>
      </c>
      <c r="BA90" s="192">
        <f>SUM(BA87:BA89)</f>
        <v>0</v>
      </c>
      <c r="BB90" s="192">
        <f>SUM(BB87:BB89)</f>
        <v>0</v>
      </c>
      <c r="BC90" s="192">
        <f>SUM(BC87:BC89)</f>
        <v>0</v>
      </c>
      <c r="BD90" s="192">
        <f>SUM(BD87:BD89)</f>
        <v>0</v>
      </c>
      <c r="BE90" s="192">
        <f>SUM(BE87:BE89)</f>
        <v>0</v>
      </c>
    </row>
    <row r="91" spans="1:104">
      <c r="A91" s="163" t="s">
        <v>72</v>
      </c>
      <c r="B91" s="164" t="s">
        <v>207</v>
      </c>
      <c r="C91" s="165" t="s">
        <v>208</v>
      </c>
      <c r="D91" s="166"/>
      <c r="E91" s="167"/>
      <c r="F91" s="167"/>
      <c r="G91" s="168"/>
      <c r="H91" s="169"/>
      <c r="I91" s="169"/>
      <c r="O91" s="170">
        <v>1</v>
      </c>
    </row>
    <row r="92" spans="1:104">
      <c r="A92" s="171">
        <v>40</v>
      </c>
      <c r="B92" s="172" t="s">
        <v>209</v>
      </c>
      <c r="C92" s="173" t="s">
        <v>210</v>
      </c>
      <c r="D92" s="174" t="s">
        <v>129</v>
      </c>
      <c r="E92" s="175">
        <v>2.3759999999999999</v>
      </c>
      <c r="F92" s="175">
        <v>0</v>
      </c>
      <c r="G92" s="176">
        <f>E92*F92</f>
        <v>0</v>
      </c>
      <c r="O92" s="170">
        <v>2</v>
      </c>
      <c r="AA92" s="146">
        <v>1</v>
      </c>
      <c r="AB92" s="146">
        <v>1</v>
      </c>
      <c r="AC92" s="146">
        <v>1</v>
      </c>
      <c r="AZ92" s="146">
        <v>1</v>
      </c>
      <c r="BA92" s="146">
        <f>IF(AZ92=1,G92,0)</f>
        <v>0</v>
      </c>
      <c r="BB92" s="146">
        <f>IF(AZ92=2,G92,0)</f>
        <v>0</v>
      </c>
      <c r="BC92" s="146">
        <f>IF(AZ92=3,G92,0)</f>
        <v>0</v>
      </c>
      <c r="BD92" s="146">
        <f>IF(AZ92=4,G92,0)</f>
        <v>0</v>
      </c>
      <c r="BE92" s="146">
        <f>IF(AZ92=5,G92,0)</f>
        <v>0</v>
      </c>
      <c r="CA92" s="177">
        <v>1</v>
      </c>
      <c r="CB92" s="177">
        <v>1</v>
      </c>
      <c r="CZ92" s="146">
        <v>1.1322000000000001</v>
      </c>
    </row>
    <row r="93" spans="1:104">
      <c r="A93" s="178"/>
      <c r="B93" s="181"/>
      <c r="C93" s="228" t="s">
        <v>211</v>
      </c>
      <c r="D93" s="229"/>
      <c r="E93" s="182">
        <v>2.3759999999999999</v>
      </c>
      <c r="F93" s="183"/>
      <c r="G93" s="184"/>
      <c r="M93" s="180" t="s">
        <v>211</v>
      </c>
      <c r="O93" s="170"/>
    </row>
    <row r="94" spans="1:104">
      <c r="A94" s="185"/>
      <c r="B94" s="186" t="s">
        <v>75</v>
      </c>
      <c r="C94" s="187" t="str">
        <f>CONCATENATE(B91," ",C91)</f>
        <v>4 Vodorovné konstrukce</v>
      </c>
      <c r="D94" s="188"/>
      <c r="E94" s="189"/>
      <c r="F94" s="190"/>
      <c r="G94" s="191">
        <f>SUM(G91:G93)</f>
        <v>0</v>
      </c>
      <c r="O94" s="170">
        <v>4</v>
      </c>
      <c r="BA94" s="192">
        <f>SUM(BA91:BA93)</f>
        <v>0</v>
      </c>
      <c r="BB94" s="192">
        <f>SUM(BB91:BB93)</f>
        <v>0</v>
      </c>
      <c r="BC94" s="192">
        <f>SUM(BC91:BC93)</f>
        <v>0</v>
      </c>
      <c r="BD94" s="192">
        <f>SUM(BD91:BD93)</f>
        <v>0</v>
      </c>
      <c r="BE94" s="192">
        <f>SUM(BE91:BE93)</f>
        <v>0</v>
      </c>
    </row>
    <row r="95" spans="1:104">
      <c r="A95" s="163" t="s">
        <v>72</v>
      </c>
      <c r="B95" s="164" t="s">
        <v>212</v>
      </c>
      <c r="C95" s="165" t="s">
        <v>213</v>
      </c>
      <c r="D95" s="166"/>
      <c r="E95" s="167"/>
      <c r="F95" s="167"/>
      <c r="G95" s="168"/>
      <c r="H95" s="169"/>
      <c r="I95" s="169"/>
      <c r="O95" s="170">
        <v>1</v>
      </c>
    </row>
    <row r="96" spans="1:104">
      <c r="A96" s="171">
        <v>41</v>
      </c>
      <c r="B96" s="172" t="s">
        <v>214</v>
      </c>
      <c r="C96" s="173" t="s">
        <v>215</v>
      </c>
      <c r="D96" s="174" t="s">
        <v>107</v>
      </c>
      <c r="E96" s="175">
        <v>165.9</v>
      </c>
      <c r="F96" s="175">
        <v>0</v>
      </c>
      <c r="G96" s="176">
        <f>E96*F96</f>
        <v>0</v>
      </c>
      <c r="O96" s="170">
        <v>2</v>
      </c>
      <c r="AA96" s="146">
        <v>1</v>
      </c>
      <c r="AB96" s="146">
        <v>1</v>
      </c>
      <c r="AC96" s="146">
        <v>1</v>
      </c>
      <c r="AZ96" s="146">
        <v>1</v>
      </c>
      <c r="BA96" s="146">
        <f>IF(AZ96=1,G96,0)</f>
        <v>0</v>
      </c>
      <c r="BB96" s="146">
        <f>IF(AZ96=2,G96,0)</f>
        <v>0</v>
      </c>
      <c r="BC96" s="146">
        <f>IF(AZ96=3,G96,0)</f>
        <v>0</v>
      </c>
      <c r="BD96" s="146">
        <f>IF(AZ96=4,G96,0)</f>
        <v>0</v>
      </c>
      <c r="BE96" s="146">
        <f>IF(AZ96=5,G96,0)</f>
        <v>0</v>
      </c>
      <c r="CA96" s="177">
        <v>1</v>
      </c>
      <c r="CB96" s="177">
        <v>1</v>
      </c>
      <c r="CZ96" s="146">
        <v>0.27994000000000002</v>
      </c>
    </row>
    <row r="97" spans="1:104">
      <c r="A97" s="178"/>
      <c r="B97" s="181"/>
      <c r="C97" s="228" t="s">
        <v>216</v>
      </c>
      <c r="D97" s="229"/>
      <c r="E97" s="182">
        <v>150</v>
      </c>
      <c r="F97" s="183"/>
      <c r="G97" s="184"/>
      <c r="M97" s="180" t="s">
        <v>216</v>
      </c>
      <c r="O97" s="170"/>
    </row>
    <row r="98" spans="1:104">
      <c r="A98" s="178"/>
      <c r="B98" s="181"/>
      <c r="C98" s="228" t="s">
        <v>217</v>
      </c>
      <c r="D98" s="229"/>
      <c r="E98" s="182">
        <v>15.9</v>
      </c>
      <c r="F98" s="183"/>
      <c r="G98" s="184"/>
      <c r="M98" s="180" t="s">
        <v>217</v>
      </c>
      <c r="O98" s="170"/>
    </row>
    <row r="99" spans="1:104">
      <c r="A99" s="171">
        <v>42</v>
      </c>
      <c r="B99" s="172" t="s">
        <v>218</v>
      </c>
      <c r="C99" s="173" t="s">
        <v>219</v>
      </c>
      <c r="D99" s="174" t="s">
        <v>107</v>
      </c>
      <c r="E99" s="175">
        <v>2236.85</v>
      </c>
      <c r="F99" s="175">
        <v>0</v>
      </c>
      <c r="G99" s="176">
        <f>E99*F99</f>
        <v>0</v>
      </c>
      <c r="O99" s="170">
        <v>2</v>
      </c>
      <c r="AA99" s="146">
        <v>1</v>
      </c>
      <c r="AB99" s="146">
        <v>1</v>
      </c>
      <c r="AC99" s="146">
        <v>1</v>
      </c>
      <c r="AZ99" s="146">
        <v>1</v>
      </c>
      <c r="BA99" s="146">
        <f>IF(AZ99=1,G99,0)</f>
        <v>0</v>
      </c>
      <c r="BB99" s="146">
        <f>IF(AZ99=2,G99,0)</f>
        <v>0</v>
      </c>
      <c r="BC99" s="146">
        <f>IF(AZ99=3,G99,0)</f>
        <v>0</v>
      </c>
      <c r="BD99" s="146">
        <f>IF(AZ99=4,G99,0)</f>
        <v>0</v>
      </c>
      <c r="BE99" s="146">
        <f>IF(AZ99=5,G99,0)</f>
        <v>0</v>
      </c>
      <c r="CA99" s="177">
        <v>1</v>
      </c>
      <c r="CB99" s="177">
        <v>1</v>
      </c>
      <c r="CZ99" s="146">
        <v>0.37080000000000002</v>
      </c>
    </row>
    <row r="100" spans="1:104">
      <c r="A100" s="178"/>
      <c r="B100" s="179"/>
      <c r="C100" s="225" t="s">
        <v>220</v>
      </c>
      <c r="D100" s="226"/>
      <c r="E100" s="226"/>
      <c r="F100" s="226"/>
      <c r="G100" s="227"/>
      <c r="L100" s="180" t="s">
        <v>220</v>
      </c>
      <c r="O100" s="170">
        <v>3</v>
      </c>
    </row>
    <row r="101" spans="1:104">
      <c r="A101" s="178"/>
      <c r="B101" s="181"/>
      <c r="C101" s="228" t="s">
        <v>221</v>
      </c>
      <c r="D101" s="229"/>
      <c r="E101" s="182">
        <v>1747.4</v>
      </c>
      <c r="F101" s="183"/>
      <c r="G101" s="184"/>
      <c r="M101" s="180" t="s">
        <v>221</v>
      </c>
      <c r="O101" s="170"/>
    </row>
    <row r="102" spans="1:104">
      <c r="A102" s="178"/>
      <c r="B102" s="181"/>
      <c r="C102" s="228" t="s">
        <v>222</v>
      </c>
      <c r="D102" s="229"/>
      <c r="E102" s="182">
        <v>484.45</v>
      </c>
      <c r="F102" s="183"/>
      <c r="G102" s="184"/>
      <c r="M102" s="180" t="s">
        <v>222</v>
      </c>
      <c r="O102" s="170"/>
    </row>
    <row r="103" spans="1:104">
      <c r="A103" s="178"/>
      <c r="B103" s="181"/>
      <c r="C103" s="228" t="s">
        <v>223</v>
      </c>
      <c r="D103" s="229"/>
      <c r="E103" s="182">
        <v>5</v>
      </c>
      <c r="F103" s="183"/>
      <c r="G103" s="184"/>
      <c r="M103" s="180" t="s">
        <v>223</v>
      </c>
      <c r="O103" s="170"/>
    </row>
    <row r="104" spans="1:104">
      <c r="A104" s="171">
        <v>43</v>
      </c>
      <c r="B104" s="172" t="s">
        <v>224</v>
      </c>
      <c r="C104" s="173" t="s">
        <v>219</v>
      </c>
      <c r="D104" s="174" t="s">
        <v>107</v>
      </c>
      <c r="E104" s="175">
        <v>1939.3</v>
      </c>
      <c r="F104" s="175">
        <v>0</v>
      </c>
      <c r="G104" s="176">
        <f>E104*F104</f>
        <v>0</v>
      </c>
      <c r="O104" s="170">
        <v>2</v>
      </c>
      <c r="AA104" s="146">
        <v>1</v>
      </c>
      <c r="AB104" s="146">
        <v>1</v>
      </c>
      <c r="AC104" s="146">
        <v>1</v>
      </c>
      <c r="AZ104" s="146">
        <v>1</v>
      </c>
      <c r="BA104" s="146">
        <f>IF(AZ104=1,G104,0)</f>
        <v>0</v>
      </c>
      <c r="BB104" s="146">
        <f>IF(AZ104=2,G104,0)</f>
        <v>0</v>
      </c>
      <c r="BC104" s="146">
        <f>IF(AZ104=3,G104,0)</f>
        <v>0</v>
      </c>
      <c r="BD104" s="146">
        <f>IF(AZ104=4,G104,0)</f>
        <v>0</v>
      </c>
      <c r="BE104" s="146">
        <f>IF(AZ104=5,G104,0)</f>
        <v>0</v>
      </c>
      <c r="CA104" s="177">
        <v>1</v>
      </c>
      <c r="CB104" s="177">
        <v>1</v>
      </c>
      <c r="CZ104" s="146">
        <v>0.37080000000000002</v>
      </c>
    </row>
    <row r="105" spans="1:104">
      <c r="A105" s="178"/>
      <c r="B105" s="179"/>
      <c r="C105" s="225" t="s">
        <v>225</v>
      </c>
      <c r="D105" s="226"/>
      <c r="E105" s="226"/>
      <c r="F105" s="226"/>
      <c r="G105" s="227"/>
      <c r="L105" s="180" t="s">
        <v>225</v>
      </c>
      <c r="O105" s="170">
        <v>3</v>
      </c>
    </row>
    <row r="106" spans="1:104">
      <c r="A106" s="178"/>
      <c r="B106" s="181"/>
      <c r="C106" s="228" t="s">
        <v>217</v>
      </c>
      <c r="D106" s="229"/>
      <c r="E106" s="182">
        <v>15.9</v>
      </c>
      <c r="F106" s="183"/>
      <c r="G106" s="184"/>
      <c r="M106" s="180" t="s">
        <v>217</v>
      </c>
      <c r="O106" s="170"/>
    </row>
    <row r="107" spans="1:104">
      <c r="A107" s="178"/>
      <c r="B107" s="181"/>
      <c r="C107" s="228" t="s">
        <v>221</v>
      </c>
      <c r="D107" s="229"/>
      <c r="E107" s="182">
        <v>1747.4</v>
      </c>
      <c r="F107" s="183"/>
      <c r="G107" s="184"/>
      <c r="M107" s="180" t="s">
        <v>221</v>
      </c>
      <c r="O107" s="170"/>
    </row>
    <row r="108" spans="1:104">
      <c r="A108" s="178"/>
      <c r="B108" s="181"/>
      <c r="C108" s="228" t="s">
        <v>216</v>
      </c>
      <c r="D108" s="229"/>
      <c r="E108" s="182">
        <v>150</v>
      </c>
      <c r="F108" s="183"/>
      <c r="G108" s="184"/>
      <c r="M108" s="180" t="s">
        <v>216</v>
      </c>
      <c r="O108" s="170"/>
    </row>
    <row r="109" spans="1:104">
      <c r="A109" s="178"/>
      <c r="B109" s="181"/>
      <c r="C109" s="228" t="s">
        <v>226</v>
      </c>
      <c r="D109" s="229"/>
      <c r="E109" s="182">
        <v>21</v>
      </c>
      <c r="F109" s="183"/>
      <c r="G109" s="184"/>
      <c r="M109" s="180" t="s">
        <v>226</v>
      </c>
      <c r="O109" s="170"/>
    </row>
    <row r="110" spans="1:104">
      <c r="A110" s="178"/>
      <c r="B110" s="181"/>
      <c r="C110" s="228" t="s">
        <v>223</v>
      </c>
      <c r="D110" s="229"/>
      <c r="E110" s="182">
        <v>5</v>
      </c>
      <c r="F110" s="183"/>
      <c r="G110" s="184"/>
      <c r="M110" s="180" t="s">
        <v>223</v>
      </c>
      <c r="O110" s="170"/>
    </row>
    <row r="111" spans="1:104">
      <c r="A111" s="171">
        <v>44</v>
      </c>
      <c r="B111" s="172" t="s">
        <v>227</v>
      </c>
      <c r="C111" s="173" t="s">
        <v>228</v>
      </c>
      <c r="D111" s="174" t="s">
        <v>107</v>
      </c>
      <c r="E111" s="175">
        <v>21</v>
      </c>
      <c r="F111" s="175">
        <v>0</v>
      </c>
      <c r="G111" s="176">
        <f>E111*F111</f>
        <v>0</v>
      </c>
      <c r="O111" s="170">
        <v>2</v>
      </c>
      <c r="AA111" s="146">
        <v>1</v>
      </c>
      <c r="AB111" s="146">
        <v>1</v>
      </c>
      <c r="AC111" s="146">
        <v>1</v>
      </c>
      <c r="AZ111" s="146">
        <v>1</v>
      </c>
      <c r="BA111" s="146">
        <f>IF(AZ111=1,G111,0)</f>
        <v>0</v>
      </c>
      <c r="BB111" s="146">
        <f>IF(AZ111=2,G111,0)</f>
        <v>0</v>
      </c>
      <c r="BC111" s="146">
        <f>IF(AZ111=3,G111,0)</f>
        <v>0</v>
      </c>
      <c r="BD111" s="146">
        <f>IF(AZ111=4,G111,0)</f>
        <v>0</v>
      </c>
      <c r="BE111" s="146">
        <f>IF(AZ111=5,G111,0)</f>
        <v>0</v>
      </c>
      <c r="CA111" s="177">
        <v>1</v>
      </c>
      <c r="CB111" s="177">
        <v>1</v>
      </c>
      <c r="CZ111" s="146">
        <v>0.48574000000000001</v>
      </c>
    </row>
    <row r="112" spans="1:104">
      <c r="A112" s="178"/>
      <c r="B112" s="181"/>
      <c r="C112" s="228" t="s">
        <v>226</v>
      </c>
      <c r="D112" s="229"/>
      <c r="E112" s="182">
        <v>21</v>
      </c>
      <c r="F112" s="183"/>
      <c r="G112" s="184"/>
      <c r="M112" s="180" t="s">
        <v>226</v>
      </c>
      <c r="O112" s="170"/>
    </row>
    <row r="113" spans="1:104" ht="22.5">
      <c r="A113" s="171">
        <v>45</v>
      </c>
      <c r="B113" s="172" t="s">
        <v>229</v>
      </c>
      <c r="C113" s="173" t="s">
        <v>230</v>
      </c>
      <c r="D113" s="174" t="s">
        <v>107</v>
      </c>
      <c r="E113" s="175">
        <v>1752.4</v>
      </c>
      <c r="F113" s="175">
        <v>0</v>
      </c>
      <c r="G113" s="176">
        <f>E113*F113</f>
        <v>0</v>
      </c>
      <c r="O113" s="170">
        <v>2</v>
      </c>
      <c r="AA113" s="146">
        <v>1</v>
      </c>
      <c r="AB113" s="146">
        <v>1</v>
      </c>
      <c r="AC113" s="146">
        <v>1</v>
      </c>
      <c r="AZ113" s="146">
        <v>1</v>
      </c>
      <c r="BA113" s="146">
        <f>IF(AZ113=1,G113,0)</f>
        <v>0</v>
      </c>
      <c r="BB113" s="146">
        <f>IF(AZ113=2,G113,0)</f>
        <v>0</v>
      </c>
      <c r="BC113" s="146">
        <f>IF(AZ113=3,G113,0)</f>
        <v>0</v>
      </c>
      <c r="BD113" s="146">
        <f>IF(AZ113=4,G113,0)</f>
        <v>0</v>
      </c>
      <c r="BE113" s="146">
        <f>IF(AZ113=5,G113,0)</f>
        <v>0</v>
      </c>
      <c r="CA113" s="177">
        <v>1</v>
      </c>
      <c r="CB113" s="177">
        <v>1</v>
      </c>
      <c r="CZ113" s="146">
        <v>0.25846000000000002</v>
      </c>
    </row>
    <row r="114" spans="1:104">
      <c r="A114" s="178"/>
      <c r="B114" s="181"/>
      <c r="C114" s="228" t="s">
        <v>231</v>
      </c>
      <c r="D114" s="229"/>
      <c r="E114" s="182">
        <v>1747.4</v>
      </c>
      <c r="F114" s="183"/>
      <c r="G114" s="184"/>
      <c r="M114" s="180" t="s">
        <v>231</v>
      </c>
      <c r="O114" s="170"/>
    </row>
    <row r="115" spans="1:104">
      <c r="A115" s="178"/>
      <c r="B115" s="181"/>
      <c r="C115" s="228" t="s">
        <v>223</v>
      </c>
      <c r="D115" s="229"/>
      <c r="E115" s="182">
        <v>5</v>
      </c>
      <c r="F115" s="183"/>
      <c r="G115" s="184"/>
      <c r="M115" s="180" t="s">
        <v>223</v>
      </c>
      <c r="O115" s="170"/>
    </row>
    <row r="116" spans="1:104">
      <c r="A116" s="171">
        <v>46</v>
      </c>
      <c r="B116" s="172" t="s">
        <v>232</v>
      </c>
      <c r="C116" s="173" t="s">
        <v>233</v>
      </c>
      <c r="D116" s="174" t="s">
        <v>107</v>
      </c>
      <c r="E116" s="175">
        <v>1752.4</v>
      </c>
      <c r="F116" s="175">
        <v>0</v>
      </c>
      <c r="G116" s="176">
        <f>E116*F116</f>
        <v>0</v>
      </c>
      <c r="O116" s="170">
        <v>2</v>
      </c>
      <c r="AA116" s="146">
        <v>1</v>
      </c>
      <c r="AB116" s="146">
        <v>1</v>
      </c>
      <c r="AC116" s="146">
        <v>1</v>
      </c>
      <c r="AZ116" s="146">
        <v>1</v>
      </c>
      <c r="BA116" s="146">
        <f>IF(AZ116=1,G116,0)</f>
        <v>0</v>
      </c>
      <c r="BB116" s="146">
        <f>IF(AZ116=2,G116,0)</f>
        <v>0</v>
      </c>
      <c r="BC116" s="146">
        <f>IF(AZ116=3,G116,0)</f>
        <v>0</v>
      </c>
      <c r="BD116" s="146">
        <f>IF(AZ116=4,G116,0)</f>
        <v>0</v>
      </c>
      <c r="BE116" s="146">
        <f>IF(AZ116=5,G116,0)</f>
        <v>0</v>
      </c>
      <c r="CA116" s="177">
        <v>1</v>
      </c>
      <c r="CB116" s="177">
        <v>1</v>
      </c>
      <c r="CZ116" s="146">
        <v>7.5300000000000002E-3</v>
      </c>
    </row>
    <row r="117" spans="1:104">
      <c r="A117" s="178"/>
      <c r="B117" s="181"/>
      <c r="C117" s="228" t="s">
        <v>231</v>
      </c>
      <c r="D117" s="229"/>
      <c r="E117" s="182">
        <v>1747.4</v>
      </c>
      <c r="F117" s="183"/>
      <c r="G117" s="184"/>
      <c r="M117" s="180" t="s">
        <v>231</v>
      </c>
      <c r="O117" s="170"/>
    </row>
    <row r="118" spans="1:104">
      <c r="A118" s="178"/>
      <c r="B118" s="181"/>
      <c r="C118" s="228" t="s">
        <v>223</v>
      </c>
      <c r="D118" s="229"/>
      <c r="E118" s="182">
        <v>5</v>
      </c>
      <c r="F118" s="183"/>
      <c r="G118" s="184"/>
      <c r="M118" s="180" t="s">
        <v>223</v>
      </c>
      <c r="O118" s="170"/>
    </row>
    <row r="119" spans="1:104">
      <c r="A119" s="171">
        <v>47</v>
      </c>
      <c r="B119" s="172" t="s">
        <v>234</v>
      </c>
      <c r="C119" s="173" t="s">
        <v>235</v>
      </c>
      <c r="D119" s="174" t="s">
        <v>107</v>
      </c>
      <c r="E119" s="175">
        <v>1773.4</v>
      </c>
      <c r="F119" s="175">
        <v>0</v>
      </c>
      <c r="G119" s="176">
        <f>E119*F119</f>
        <v>0</v>
      </c>
      <c r="O119" s="170">
        <v>2</v>
      </c>
      <c r="AA119" s="146">
        <v>1</v>
      </c>
      <c r="AB119" s="146">
        <v>1</v>
      </c>
      <c r="AC119" s="146">
        <v>1</v>
      </c>
      <c r="AZ119" s="146">
        <v>1</v>
      </c>
      <c r="BA119" s="146">
        <f>IF(AZ119=1,G119,0)</f>
        <v>0</v>
      </c>
      <c r="BB119" s="146">
        <f>IF(AZ119=2,G119,0)</f>
        <v>0</v>
      </c>
      <c r="BC119" s="146">
        <f>IF(AZ119=3,G119,0)</f>
        <v>0</v>
      </c>
      <c r="BD119" s="146">
        <f>IF(AZ119=4,G119,0)</f>
        <v>0</v>
      </c>
      <c r="BE119" s="146">
        <f>IF(AZ119=5,G119,0)</f>
        <v>0</v>
      </c>
      <c r="CA119" s="177">
        <v>1</v>
      </c>
      <c r="CB119" s="177">
        <v>1</v>
      </c>
      <c r="CZ119" s="146">
        <v>6.0999999999999997E-4</v>
      </c>
    </row>
    <row r="120" spans="1:104">
      <c r="A120" s="178"/>
      <c r="B120" s="181"/>
      <c r="C120" s="228" t="s">
        <v>236</v>
      </c>
      <c r="D120" s="229"/>
      <c r="E120" s="182">
        <v>1768.4</v>
      </c>
      <c r="F120" s="183"/>
      <c r="G120" s="184"/>
      <c r="M120" s="180" t="s">
        <v>236</v>
      </c>
      <c r="O120" s="170"/>
    </row>
    <row r="121" spans="1:104">
      <c r="A121" s="178"/>
      <c r="B121" s="181"/>
      <c r="C121" s="228" t="s">
        <v>223</v>
      </c>
      <c r="D121" s="229"/>
      <c r="E121" s="182">
        <v>5</v>
      </c>
      <c r="F121" s="183"/>
      <c r="G121" s="184"/>
      <c r="M121" s="180" t="s">
        <v>223</v>
      </c>
      <c r="O121" s="170"/>
    </row>
    <row r="122" spans="1:104">
      <c r="A122" s="171">
        <v>48</v>
      </c>
      <c r="B122" s="172" t="s">
        <v>237</v>
      </c>
      <c r="C122" s="173" t="s">
        <v>238</v>
      </c>
      <c r="D122" s="174" t="s">
        <v>107</v>
      </c>
      <c r="E122" s="175">
        <v>1773.4</v>
      </c>
      <c r="F122" s="175">
        <v>0</v>
      </c>
      <c r="G122" s="176">
        <f>E122*F122</f>
        <v>0</v>
      </c>
      <c r="O122" s="170">
        <v>2</v>
      </c>
      <c r="AA122" s="146">
        <v>1</v>
      </c>
      <c r="AB122" s="146">
        <v>1</v>
      </c>
      <c r="AC122" s="146">
        <v>1</v>
      </c>
      <c r="AZ122" s="146">
        <v>1</v>
      </c>
      <c r="BA122" s="146">
        <f>IF(AZ122=1,G122,0)</f>
        <v>0</v>
      </c>
      <c r="BB122" s="146">
        <f>IF(AZ122=2,G122,0)</f>
        <v>0</v>
      </c>
      <c r="BC122" s="146">
        <f>IF(AZ122=3,G122,0)</f>
        <v>0</v>
      </c>
      <c r="BD122" s="146">
        <f>IF(AZ122=4,G122,0)</f>
        <v>0</v>
      </c>
      <c r="BE122" s="146">
        <f>IF(AZ122=5,G122,0)</f>
        <v>0</v>
      </c>
      <c r="CA122" s="177">
        <v>1</v>
      </c>
      <c r="CB122" s="177">
        <v>1</v>
      </c>
      <c r="CZ122" s="146">
        <v>0.12966</v>
      </c>
    </row>
    <row r="123" spans="1:104">
      <c r="A123" s="178"/>
      <c r="B123" s="181"/>
      <c r="C123" s="228" t="s">
        <v>236</v>
      </c>
      <c r="D123" s="229"/>
      <c r="E123" s="182">
        <v>1768.4</v>
      </c>
      <c r="F123" s="183"/>
      <c r="G123" s="184"/>
      <c r="M123" s="180" t="s">
        <v>236</v>
      </c>
      <c r="O123" s="170"/>
    </row>
    <row r="124" spans="1:104">
      <c r="A124" s="178"/>
      <c r="B124" s="181"/>
      <c r="C124" s="228" t="s">
        <v>223</v>
      </c>
      <c r="D124" s="229"/>
      <c r="E124" s="182">
        <v>5</v>
      </c>
      <c r="F124" s="183"/>
      <c r="G124" s="184"/>
      <c r="M124" s="180" t="s">
        <v>223</v>
      </c>
      <c r="O124" s="170"/>
    </row>
    <row r="125" spans="1:104">
      <c r="A125" s="171">
        <v>49</v>
      </c>
      <c r="B125" s="172" t="s">
        <v>239</v>
      </c>
      <c r="C125" s="173" t="s">
        <v>240</v>
      </c>
      <c r="D125" s="174" t="s">
        <v>107</v>
      </c>
      <c r="E125" s="175">
        <v>21</v>
      </c>
      <c r="F125" s="175">
        <v>0</v>
      </c>
      <c r="G125" s="176">
        <f>E125*F125</f>
        <v>0</v>
      </c>
      <c r="O125" s="170">
        <v>2</v>
      </c>
      <c r="AA125" s="146">
        <v>1</v>
      </c>
      <c r="AB125" s="146">
        <v>1</v>
      </c>
      <c r="AC125" s="146">
        <v>1</v>
      </c>
      <c r="AZ125" s="146">
        <v>1</v>
      </c>
      <c r="BA125" s="146">
        <f>IF(AZ125=1,G125,0)</f>
        <v>0</v>
      </c>
      <c r="BB125" s="146">
        <f>IF(AZ125=2,G125,0)</f>
        <v>0</v>
      </c>
      <c r="BC125" s="146">
        <f>IF(AZ125=3,G125,0)</f>
        <v>0</v>
      </c>
      <c r="BD125" s="146">
        <f>IF(AZ125=4,G125,0)</f>
        <v>0</v>
      </c>
      <c r="BE125" s="146">
        <f>IF(AZ125=5,G125,0)</f>
        <v>0</v>
      </c>
      <c r="CA125" s="177">
        <v>1</v>
      </c>
      <c r="CB125" s="177">
        <v>1</v>
      </c>
      <c r="CZ125" s="146">
        <v>0.11</v>
      </c>
    </row>
    <row r="126" spans="1:104" ht="22.5">
      <c r="A126" s="178"/>
      <c r="B126" s="179"/>
      <c r="C126" s="225" t="s">
        <v>241</v>
      </c>
      <c r="D126" s="226"/>
      <c r="E126" s="226"/>
      <c r="F126" s="226"/>
      <c r="G126" s="227"/>
      <c r="L126" s="180" t="s">
        <v>241</v>
      </c>
      <c r="O126" s="170">
        <v>3</v>
      </c>
    </row>
    <row r="127" spans="1:104">
      <c r="A127" s="178"/>
      <c r="B127" s="181"/>
      <c r="C127" s="228" t="s">
        <v>226</v>
      </c>
      <c r="D127" s="229"/>
      <c r="E127" s="182">
        <v>21</v>
      </c>
      <c r="F127" s="183"/>
      <c r="G127" s="184"/>
      <c r="M127" s="180" t="s">
        <v>226</v>
      </c>
      <c r="O127" s="170"/>
    </row>
    <row r="128" spans="1:104">
      <c r="A128" s="171">
        <v>50</v>
      </c>
      <c r="B128" s="172" t="s">
        <v>242</v>
      </c>
      <c r="C128" s="173" t="s">
        <v>243</v>
      </c>
      <c r="D128" s="174" t="s">
        <v>107</v>
      </c>
      <c r="E128" s="175">
        <v>468.55</v>
      </c>
      <c r="F128" s="175">
        <v>0</v>
      </c>
      <c r="G128" s="176">
        <f>E128*F128</f>
        <v>0</v>
      </c>
      <c r="O128" s="170">
        <v>2</v>
      </c>
      <c r="AA128" s="146">
        <v>1</v>
      </c>
      <c r="AB128" s="146">
        <v>1</v>
      </c>
      <c r="AC128" s="146">
        <v>1</v>
      </c>
      <c r="AZ128" s="146">
        <v>1</v>
      </c>
      <c r="BA128" s="146">
        <f>IF(AZ128=1,G128,0)</f>
        <v>0</v>
      </c>
      <c r="BB128" s="146">
        <f>IF(AZ128=2,G128,0)</f>
        <v>0</v>
      </c>
      <c r="BC128" s="146">
        <f>IF(AZ128=3,G128,0)</f>
        <v>0</v>
      </c>
      <c r="BD128" s="146">
        <f>IF(AZ128=4,G128,0)</f>
        <v>0</v>
      </c>
      <c r="BE128" s="146">
        <f>IF(AZ128=5,G128,0)</f>
        <v>0</v>
      </c>
      <c r="CA128" s="177">
        <v>1</v>
      </c>
      <c r="CB128" s="177">
        <v>1</v>
      </c>
      <c r="CZ128" s="146">
        <v>7.3899999999999993E-2</v>
      </c>
    </row>
    <row r="129" spans="1:104">
      <c r="A129" s="178"/>
      <c r="B129" s="181"/>
      <c r="C129" s="228" t="s">
        <v>244</v>
      </c>
      <c r="D129" s="229"/>
      <c r="E129" s="182">
        <v>468.55</v>
      </c>
      <c r="F129" s="183"/>
      <c r="G129" s="184"/>
      <c r="M129" s="180" t="s">
        <v>244</v>
      </c>
      <c r="O129" s="170"/>
    </row>
    <row r="130" spans="1:104">
      <c r="A130" s="171">
        <v>51</v>
      </c>
      <c r="B130" s="172" t="s">
        <v>245</v>
      </c>
      <c r="C130" s="173" t="s">
        <v>246</v>
      </c>
      <c r="D130" s="174" t="s">
        <v>107</v>
      </c>
      <c r="E130" s="175">
        <v>162.30000000000001</v>
      </c>
      <c r="F130" s="175">
        <v>0</v>
      </c>
      <c r="G130" s="176">
        <f>E130*F130</f>
        <v>0</v>
      </c>
      <c r="O130" s="170">
        <v>2</v>
      </c>
      <c r="AA130" s="146">
        <v>1</v>
      </c>
      <c r="AB130" s="146">
        <v>1</v>
      </c>
      <c r="AC130" s="146">
        <v>1</v>
      </c>
      <c r="AZ130" s="146">
        <v>1</v>
      </c>
      <c r="BA130" s="146">
        <f>IF(AZ130=1,G130,0)</f>
        <v>0</v>
      </c>
      <c r="BB130" s="146">
        <f>IF(AZ130=2,G130,0)</f>
        <v>0</v>
      </c>
      <c r="BC130" s="146">
        <f>IF(AZ130=3,G130,0)</f>
        <v>0</v>
      </c>
      <c r="BD130" s="146">
        <f>IF(AZ130=4,G130,0)</f>
        <v>0</v>
      </c>
      <c r="BE130" s="146">
        <f>IF(AZ130=5,G130,0)</f>
        <v>0</v>
      </c>
      <c r="CA130" s="177">
        <v>1</v>
      </c>
      <c r="CB130" s="177">
        <v>1</v>
      </c>
      <c r="CZ130" s="146">
        <v>7.3899999999999993E-2</v>
      </c>
    </row>
    <row r="131" spans="1:104">
      <c r="A131" s="178"/>
      <c r="B131" s="181"/>
      <c r="C131" s="228" t="s">
        <v>247</v>
      </c>
      <c r="D131" s="229"/>
      <c r="E131" s="182">
        <v>162.30000000000001</v>
      </c>
      <c r="F131" s="183"/>
      <c r="G131" s="184"/>
      <c r="M131" s="180" t="s">
        <v>247</v>
      </c>
      <c r="O131" s="170"/>
    </row>
    <row r="132" spans="1:104">
      <c r="A132" s="171">
        <v>52</v>
      </c>
      <c r="B132" s="172" t="s">
        <v>248</v>
      </c>
      <c r="C132" s="173" t="s">
        <v>249</v>
      </c>
      <c r="D132" s="174" t="s">
        <v>107</v>
      </c>
      <c r="E132" s="175">
        <v>21.21</v>
      </c>
      <c r="F132" s="175">
        <v>0</v>
      </c>
      <c r="G132" s="176">
        <f>E132*F132</f>
        <v>0</v>
      </c>
      <c r="O132" s="170">
        <v>2</v>
      </c>
      <c r="AA132" s="146">
        <v>3</v>
      </c>
      <c r="AB132" s="146">
        <v>1</v>
      </c>
      <c r="AC132" s="146" t="s">
        <v>248</v>
      </c>
      <c r="AZ132" s="146">
        <v>1</v>
      </c>
      <c r="BA132" s="146">
        <f>IF(AZ132=1,G132,0)</f>
        <v>0</v>
      </c>
      <c r="BB132" s="146">
        <f>IF(AZ132=2,G132,0)</f>
        <v>0</v>
      </c>
      <c r="BC132" s="146">
        <f>IF(AZ132=3,G132,0)</f>
        <v>0</v>
      </c>
      <c r="BD132" s="146">
        <f>IF(AZ132=4,G132,0)</f>
        <v>0</v>
      </c>
      <c r="BE132" s="146">
        <f>IF(AZ132=5,G132,0)</f>
        <v>0</v>
      </c>
      <c r="CA132" s="177">
        <v>3</v>
      </c>
      <c r="CB132" s="177">
        <v>1</v>
      </c>
      <c r="CZ132" s="146">
        <v>0.2</v>
      </c>
    </row>
    <row r="133" spans="1:104" ht="22.5">
      <c r="A133" s="178"/>
      <c r="B133" s="179"/>
      <c r="C133" s="225" t="s">
        <v>241</v>
      </c>
      <c r="D133" s="226"/>
      <c r="E133" s="226"/>
      <c r="F133" s="226"/>
      <c r="G133" s="227"/>
      <c r="L133" s="180" t="s">
        <v>241</v>
      </c>
      <c r="O133" s="170">
        <v>3</v>
      </c>
    </row>
    <row r="134" spans="1:104">
      <c r="A134" s="178"/>
      <c r="B134" s="181"/>
      <c r="C134" s="228" t="s">
        <v>250</v>
      </c>
      <c r="D134" s="229"/>
      <c r="E134" s="182">
        <v>21</v>
      </c>
      <c r="F134" s="183"/>
      <c r="G134" s="184"/>
      <c r="M134" s="180">
        <v>21</v>
      </c>
      <c r="O134" s="170"/>
    </row>
    <row r="135" spans="1:104">
      <c r="A135" s="178"/>
      <c r="B135" s="181"/>
      <c r="C135" s="228" t="s">
        <v>251</v>
      </c>
      <c r="D135" s="229"/>
      <c r="E135" s="182">
        <v>0.21</v>
      </c>
      <c r="F135" s="183"/>
      <c r="G135" s="184"/>
      <c r="M135" s="180" t="s">
        <v>251</v>
      </c>
      <c r="O135" s="170"/>
    </row>
    <row r="136" spans="1:104">
      <c r="A136" s="171">
        <v>53</v>
      </c>
      <c r="B136" s="172" t="s">
        <v>252</v>
      </c>
      <c r="C136" s="173" t="s">
        <v>253</v>
      </c>
      <c r="D136" s="174" t="s">
        <v>107</v>
      </c>
      <c r="E136" s="175">
        <v>3.6720000000000002</v>
      </c>
      <c r="F136" s="175">
        <v>0</v>
      </c>
      <c r="G136" s="176">
        <f>E136*F136</f>
        <v>0</v>
      </c>
      <c r="O136" s="170">
        <v>2</v>
      </c>
      <c r="AA136" s="146">
        <v>3</v>
      </c>
      <c r="AB136" s="146">
        <v>0</v>
      </c>
      <c r="AC136" s="146">
        <v>59245266</v>
      </c>
      <c r="AZ136" s="146">
        <v>1</v>
      </c>
      <c r="BA136" s="146">
        <f>IF(AZ136=1,G136,0)</f>
        <v>0</v>
      </c>
      <c r="BB136" s="146">
        <f>IF(AZ136=2,G136,0)</f>
        <v>0</v>
      </c>
      <c r="BC136" s="146">
        <f>IF(AZ136=3,G136,0)</f>
        <v>0</v>
      </c>
      <c r="BD136" s="146">
        <f>IF(AZ136=4,G136,0)</f>
        <v>0</v>
      </c>
      <c r="BE136" s="146">
        <f>IF(AZ136=5,G136,0)</f>
        <v>0</v>
      </c>
      <c r="CA136" s="177">
        <v>3</v>
      </c>
      <c r="CB136" s="177">
        <v>0</v>
      </c>
      <c r="CZ136" s="146">
        <v>0.17599999999999999</v>
      </c>
    </row>
    <row r="137" spans="1:104">
      <c r="A137" s="178"/>
      <c r="B137" s="181"/>
      <c r="C137" s="228" t="s">
        <v>254</v>
      </c>
      <c r="D137" s="229"/>
      <c r="E137" s="182">
        <v>3.6</v>
      </c>
      <c r="F137" s="183"/>
      <c r="G137" s="184"/>
      <c r="M137" s="180" t="s">
        <v>254</v>
      </c>
      <c r="O137" s="170"/>
    </row>
    <row r="138" spans="1:104">
      <c r="A138" s="178"/>
      <c r="B138" s="181"/>
      <c r="C138" s="228" t="s">
        <v>255</v>
      </c>
      <c r="D138" s="229"/>
      <c r="E138" s="182">
        <v>7.1999999999999995E-2</v>
      </c>
      <c r="F138" s="183"/>
      <c r="G138" s="184"/>
      <c r="M138" s="180" t="s">
        <v>255</v>
      </c>
      <c r="O138" s="170"/>
    </row>
    <row r="139" spans="1:104">
      <c r="A139" s="171">
        <v>54</v>
      </c>
      <c r="B139" s="172" t="s">
        <v>256</v>
      </c>
      <c r="C139" s="173" t="s">
        <v>257</v>
      </c>
      <c r="D139" s="174" t="s">
        <v>107</v>
      </c>
      <c r="E139" s="175">
        <v>6.3239999999999998</v>
      </c>
      <c r="F139" s="175">
        <v>0</v>
      </c>
      <c r="G139" s="176">
        <f>E139*F139</f>
        <v>0</v>
      </c>
      <c r="O139" s="170">
        <v>2</v>
      </c>
      <c r="AA139" s="146">
        <v>3</v>
      </c>
      <c r="AB139" s="146">
        <v>0</v>
      </c>
      <c r="AC139" s="146">
        <v>59245267</v>
      </c>
      <c r="AZ139" s="146">
        <v>1</v>
      </c>
      <c r="BA139" s="146">
        <f>IF(AZ139=1,G139,0)</f>
        <v>0</v>
      </c>
      <c r="BB139" s="146">
        <f>IF(AZ139=2,G139,0)</f>
        <v>0</v>
      </c>
      <c r="BC139" s="146">
        <f>IF(AZ139=3,G139,0)</f>
        <v>0</v>
      </c>
      <c r="BD139" s="146">
        <f>IF(AZ139=4,G139,0)</f>
        <v>0</v>
      </c>
      <c r="BE139" s="146">
        <f>IF(AZ139=5,G139,0)</f>
        <v>0</v>
      </c>
      <c r="CA139" s="177">
        <v>3</v>
      </c>
      <c r="CB139" s="177">
        <v>0</v>
      </c>
      <c r="CZ139" s="146">
        <v>0.13100000000000001</v>
      </c>
    </row>
    <row r="140" spans="1:104">
      <c r="A140" s="178"/>
      <c r="B140" s="181"/>
      <c r="C140" s="228" t="s">
        <v>258</v>
      </c>
      <c r="D140" s="229"/>
      <c r="E140" s="182">
        <v>6.2</v>
      </c>
      <c r="F140" s="183"/>
      <c r="G140" s="184"/>
      <c r="M140" s="180" t="s">
        <v>258</v>
      </c>
      <c r="O140" s="170"/>
    </row>
    <row r="141" spans="1:104">
      <c r="A141" s="178"/>
      <c r="B141" s="181"/>
      <c r="C141" s="228" t="s">
        <v>259</v>
      </c>
      <c r="D141" s="229"/>
      <c r="E141" s="182">
        <v>0.124</v>
      </c>
      <c r="F141" s="183"/>
      <c r="G141" s="184"/>
      <c r="M141" s="180" t="s">
        <v>259</v>
      </c>
      <c r="O141" s="170"/>
    </row>
    <row r="142" spans="1:104">
      <c r="A142" s="171">
        <v>55</v>
      </c>
      <c r="B142" s="172" t="s">
        <v>260</v>
      </c>
      <c r="C142" s="173" t="s">
        <v>261</v>
      </c>
      <c r="D142" s="174" t="s">
        <v>107</v>
      </c>
      <c r="E142" s="175">
        <v>169.21799999999999</v>
      </c>
      <c r="F142" s="175">
        <v>0</v>
      </c>
      <c r="G142" s="176">
        <f>E142*F142</f>
        <v>0</v>
      </c>
      <c r="O142" s="170">
        <v>2</v>
      </c>
      <c r="AA142" s="146">
        <v>3</v>
      </c>
      <c r="AB142" s="146">
        <v>1</v>
      </c>
      <c r="AC142" s="146">
        <v>592453091</v>
      </c>
      <c r="AZ142" s="146">
        <v>1</v>
      </c>
      <c r="BA142" s="146">
        <f>IF(AZ142=1,G142,0)</f>
        <v>0</v>
      </c>
      <c r="BB142" s="146">
        <f>IF(AZ142=2,G142,0)</f>
        <v>0</v>
      </c>
      <c r="BC142" s="146">
        <f>IF(AZ142=3,G142,0)</f>
        <v>0</v>
      </c>
      <c r="BD142" s="146">
        <f>IF(AZ142=4,G142,0)</f>
        <v>0</v>
      </c>
      <c r="BE142" s="146">
        <f>IF(AZ142=5,G142,0)</f>
        <v>0</v>
      </c>
      <c r="CA142" s="177">
        <v>3</v>
      </c>
      <c r="CB142" s="177">
        <v>1</v>
      </c>
      <c r="CZ142" s="146">
        <v>6.5000000000000002E-2</v>
      </c>
    </row>
    <row r="143" spans="1:104">
      <c r="A143" s="178"/>
      <c r="B143" s="181"/>
      <c r="C143" s="228" t="s">
        <v>262</v>
      </c>
      <c r="D143" s="229"/>
      <c r="E143" s="182">
        <v>165.9</v>
      </c>
      <c r="F143" s="183"/>
      <c r="G143" s="184"/>
      <c r="M143" s="180" t="s">
        <v>262</v>
      </c>
      <c r="O143" s="170"/>
    </row>
    <row r="144" spans="1:104">
      <c r="A144" s="178"/>
      <c r="B144" s="181"/>
      <c r="C144" s="228" t="s">
        <v>263</v>
      </c>
      <c r="D144" s="229"/>
      <c r="E144" s="182">
        <v>3.3180000000000001</v>
      </c>
      <c r="F144" s="183"/>
      <c r="G144" s="184"/>
      <c r="M144" s="180" t="s">
        <v>263</v>
      </c>
      <c r="O144" s="170"/>
    </row>
    <row r="145" spans="1:104">
      <c r="A145" s="171">
        <v>56</v>
      </c>
      <c r="B145" s="172" t="s">
        <v>264</v>
      </c>
      <c r="C145" s="173" t="s">
        <v>265</v>
      </c>
      <c r="D145" s="174" t="s">
        <v>107</v>
      </c>
      <c r="E145" s="175">
        <v>471.59699999999998</v>
      </c>
      <c r="F145" s="175">
        <v>0</v>
      </c>
      <c r="G145" s="176">
        <f>E145*F145</f>
        <v>0</v>
      </c>
      <c r="O145" s="170">
        <v>2</v>
      </c>
      <c r="AA145" s="146">
        <v>3</v>
      </c>
      <c r="AB145" s="146">
        <v>1</v>
      </c>
      <c r="AC145" s="146">
        <v>592453092</v>
      </c>
      <c r="AZ145" s="146">
        <v>1</v>
      </c>
      <c r="BA145" s="146">
        <f>IF(AZ145=1,G145,0)</f>
        <v>0</v>
      </c>
      <c r="BB145" s="146">
        <f>IF(AZ145=2,G145,0)</f>
        <v>0</v>
      </c>
      <c r="BC145" s="146">
        <f>IF(AZ145=3,G145,0)</f>
        <v>0</v>
      </c>
      <c r="BD145" s="146">
        <f>IF(AZ145=4,G145,0)</f>
        <v>0</v>
      </c>
      <c r="BE145" s="146">
        <f>IF(AZ145=5,G145,0)</f>
        <v>0</v>
      </c>
      <c r="CA145" s="177">
        <v>3</v>
      </c>
      <c r="CB145" s="177">
        <v>1</v>
      </c>
      <c r="CZ145" s="146">
        <v>0.13100000000000001</v>
      </c>
    </row>
    <row r="146" spans="1:104">
      <c r="A146" s="178"/>
      <c r="B146" s="181"/>
      <c r="C146" s="228" t="s">
        <v>266</v>
      </c>
      <c r="D146" s="229"/>
      <c r="E146" s="182">
        <v>462.35</v>
      </c>
      <c r="F146" s="183"/>
      <c r="G146" s="184"/>
      <c r="M146" s="180" t="s">
        <v>266</v>
      </c>
      <c r="O146" s="170"/>
    </row>
    <row r="147" spans="1:104">
      <c r="A147" s="178"/>
      <c r="B147" s="181"/>
      <c r="C147" s="228" t="s">
        <v>267</v>
      </c>
      <c r="D147" s="229"/>
      <c r="E147" s="182">
        <v>9.2469999999999999</v>
      </c>
      <c r="F147" s="183"/>
      <c r="G147" s="184"/>
      <c r="M147" s="180" t="s">
        <v>267</v>
      </c>
      <c r="O147" s="170"/>
    </row>
    <row r="148" spans="1:104">
      <c r="A148" s="185"/>
      <c r="B148" s="186" t="s">
        <v>75</v>
      </c>
      <c r="C148" s="187" t="str">
        <f>CONCATENATE(B95," ",C95)</f>
        <v>5 Komunikace</v>
      </c>
      <c r="D148" s="188"/>
      <c r="E148" s="189"/>
      <c r="F148" s="190"/>
      <c r="G148" s="191">
        <f>SUM(G95:G147)</f>
        <v>0</v>
      </c>
      <c r="O148" s="170">
        <v>4</v>
      </c>
      <c r="BA148" s="192">
        <f>SUM(BA95:BA147)</f>
        <v>0</v>
      </c>
      <c r="BB148" s="192">
        <f>SUM(BB95:BB147)</f>
        <v>0</v>
      </c>
      <c r="BC148" s="192">
        <f>SUM(BC95:BC147)</f>
        <v>0</v>
      </c>
      <c r="BD148" s="192">
        <f>SUM(BD95:BD147)</f>
        <v>0</v>
      </c>
      <c r="BE148" s="192">
        <f>SUM(BE95:BE147)</f>
        <v>0</v>
      </c>
    </row>
    <row r="149" spans="1:104">
      <c r="A149" s="163" t="s">
        <v>72</v>
      </c>
      <c r="B149" s="164" t="s">
        <v>268</v>
      </c>
      <c r="C149" s="165" t="s">
        <v>269</v>
      </c>
      <c r="D149" s="166"/>
      <c r="E149" s="167"/>
      <c r="F149" s="167"/>
      <c r="G149" s="168"/>
      <c r="H149" s="169"/>
      <c r="I149" s="169"/>
      <c r="O149" s="170">
        <v>1</v>
      </c>
    </row>
    <row r="150" spans="1:104" ht="22.5">
      <c r="A150" s="171">
        <v>57</v>
      </c>
      <c r="B150" s="172" t="s">
        <v>270</v>
      </c>
      <c r="C150" s="173" t="s">
        <v>271</v>
      </c>
      <c r="D150" s="174" t="s">
        <v>124</v>
      </c>
      <c r="E150" s="175">
        <v>32.76</v>
      </c>
      <c r="F150" s="175">
        <v>0</v>
      </c>
      <c r="G150" s="176">
        <f>E150*F150</f>
        <v>0</v>
      </c>
      <c r="O150" s="170">
        <v>2</v>
      </c>
      <c r="AA150" s="146">
        <v>1</v>
      </c>
      <c r="AB150" s="146">
        <v>1</v>
      </c>
      <c r="AC150" s="146">
        <v>1</v>
      </c>
      <c r="AZ150" s="146">
        <v>1</v>
      </c>
      <c r="BA150" s="146">
        <f>IF(AZ150=1,G150,0)</f>
        <v>0</v>
      </c>
      <c r="BB150" s="146">
        <f>IF(AZ150=2,G150,0)</f>
        <v>0</v>
      </c>
      <c r="BC150" s="146">
        <f>IF(AZ150=3,G150,0)</f>
        <v>0</v>
      </c>
      <c r="BD150" s="146">
        <f>IF(AZ150=4,G150,0)</f>
        <v>0</v>
      </c>
      <c r="BE150" s="146">
        <f>IF(AZ150=5,G150,0)</f>
        <v>0</v>
      </c>
      <c r="CA150" s="177">
        <v>1</v>
      </c>
      <c r="CB150" s="177">
        <v>1</v>
      </c>
      <c r="CZ150" s="146">
        <v>2.3700000000000001E-3</v>
      </c>
    </row>
    <row r="151" spans="1:104">
      <c r="A151" s="178"/>
      <c r="B151" s="179"/>
      <c r="C151" s="225" t="s">
        <v>272</v>
      </c>
      <c r="D151" s="226"/>
      <c r="E151" s="226"/>
      <c r="F151" s="226"/>
      <c r="G151" s="227"/>
      <c r="L151" s="180" t="s">
        <v>272</v>
      </c>
      <c r="O151" s="170">
        <v>3</v>
      </c>
    </row>
    <row r="152" spans="1:104">
      <c r="A152" s="178"/>
      <c r="B152" s="181"/>
      <c r="C152" s="228" t="s">
        <v>273</v>
      </c>
      <c r="D152" s="229"/>
      <c r="E152" s="182">
        <v>32.76</v>
      </c>
      <c r="F152" s="183"/>
      <c r="G152" s="184"/>
      <c r="M152" s="180" t="s">
        <v>273</v>
      </c>
      <c r="O152" s="170"/>
    </row>
    <row r="153" spans="1:104">
      <c r="A153" s="171">
        <v>58</v>
      </c>
      <c r="B153" s="172" t="s">
        <v>274</v>
      </c>
      <c r="C153" s="173" t="s">
        <v>275</v>
      </c>
      <c r="D153" s="174" t="s">
        <v>85</v>
      </c>
      <c r="E153" s="175">
        <v>9</v>
      </c>
      <c r="F153" s="175">
        <v>0</v>
      </c>
      <c r="G153" s="176">
        <f>E153*F153</f>
        <v>0</v>
      </c>
      <c r="O153" s="170">
        <v>2</v>
      </c>
      <c r="AA153" s="146">
        <v>1</v>
      </c>
      <c r="AB153" s="146">
        <v>1</v>
      </c>
      <c r="AC153" s="146">
        <v>1</v>
      </c>
      <c r="AZ153" s="146">
        <v>1</v>
      </c>
      <c r="BA153" s="146">
        <f>IF(AZ153=1,G153,0)</f>
        <v>0</v>
      </c>
      <c r="BB153" s="146">
        <f>IF(AZ153=2,G153,0)</f>
        <v>0</v>
      </c>
      <c r="BC153" s="146">
        <f>IF(AZ153=3,G153,0)</f>
        <v>0</v>
      </c>
      <c r="BD153" s="146">
        <f>IF(AZ153=4,G153,0)</f>
        <v>0</v>
      </c>
      <c r="BE153" s="146">
        <f>IF(AZ153=5,G153,0)</f>
        <v>0</v>
      </c>
      <c r="CA153" s="177">
        <v>1</v>
      </c>
      <c r="CB153" s="177">
        <v>1</v>
      </c>
      <c r="CZ153" s="146">
        <v>1.0000000000000001E-5</v>
      </c>
    </row>
    <row r="154" spans="1:104" ht="22.5">
      <c r="A154" s="171">
        <v>59</v>
      </c>
      <c r="B154" s="172" t="s">
        <v>276</v>
      </c>
      <c r="C154" s="173" t="s">
        <v>277</v>
      </c>
      <c r="D154" s="174" t="s">
        <v>85</v>
      </c>
      <c r="E154" s="175">
        <v>9</v>
      </c>
      <c r="F154" s="175">
        <v>0</v>
      </c>
      <c r="G154" s="176">
        <f>E154*F154</f>
        <v>0</v>
      </c>
      <c r="O154" s="170">
        <v>2</v>
      </c>
      <c r="AA154" s="146">
        <v>1</v>
      </c>
      <c r="AB154" s="146">
        <v>1</v>
      </c>
      <c r="AC154" s="146">
        <v>1</v>
      </c>
      <c r="AZ154" s="146">
        <v>1</v>
      </c>
      <c r="BA154" s="146">
        <f>IF(AZ154=1,G154,0)</f>
        <v>0</v>
      </c>
      <c r="BB154" s="146">
        <f>IF(AZ154=2,G154,0)</f>
        <v>0</v>
      </c>
      <c r="BC154" s="146">
        <f>IF(AZ154=3,G154,0)</f>
        <v>0</v>
      </c>
      <c r="BD154" s="146">
        <f>IF(AZ154=4,G154,0)</f>
        <v>0</v>
      </c>
      <c r="BE154" s="146">
        <f>IF(AZ154=5,G154,0)</f>
        <v>0</v>
      </c>
      <c r="CA154" s="177">
        <v>1</v>
      </c>
      <c r="CB154" s="177">
        <v>1</v>
      </c>
      <c r="CZ154" s="146">
        <v>3.0596700000000001</v>
      </c>
    </row>
    <row r="155" spans="1:104" ht="22.5">
      <c r="A155" s="171">
        <v>60</v>
      </c>
      <c r="B155" s="172" t="s">
        <v>278</v>
      </c>
      <c r="C155" s="173" t="s">
        <v>279</v>
      </c>
      <c r="D155" s="174" t="s">
        <v>85</v>
      </c>
      <c r="E155" s="175">
        <v>9</v>
      </c>
      <c r="F155" s="175">
        <v>0</v>
      </c>
      <c r="G155" s="176">
        <f>E155*F155</f>
        <v>0</v>
      </c>
      <c r="O155" s="170">
        <v>2</v>
      </c>
      <c r="AA155" s="146">
        <v>1</v>
      </c>
      <c r="AB155" s="146">
        <v>1</v>
      </c>
      <c r="AC155" s="146">
        <v>1</v>
      </c>
      <c r="AZ155" s="146">
        <v>1</v>
      </c>
      <c r="BA155" s="146">
        <f>IF(AZ155=1,G155,0)</f>
        <v>0</v>
      </c>
      <c r="BB155" s="146">
        <f>IF(AZ155=2,G155,0)</f>
        <v>0</v>
      </c>
      <c r="BC155" s="146">
        <f>IF(AZ155=3,G155,0)</f>
        <v>0</v>
      </c>
      <c r="BD155" s="146">
        <f>IF(AZ155=4,G155,0)</f>
        <v>0</v>
      </c>
      <c r="BE155" s="146">
        <f>IF(AZ155=5,G155,0)</f>
        <v>0</v>
      </c>
      <c r="CA155" s="177">
        <v>1</v>
      </c>
      <c r="CB155" s="177">
        <v>1</v>
      </c>
      <c r="CZ155" s="146">
        <v>0.10236000000000001</v>
      </c>
    </row>
    <row r="156" spans="1:104">
      <c r="A156" s="171">
        <v>61</v>
      </c>
      <c r="B156" s="172" t="s">
        <v>280</v>
      </c>
      <c r="C156" s="173" t="s">
        <v>281</v>
      </c>
      <c r="D156" s="174" t="s">
        <v>85</v>
      </c>
      <c r="E156" s="175">
        <v>2</v>
      </c>
      <c r="F156" s="175">
        <v>0</v>
      </c>
      <c r="G156" s="176">
        <f>E156*F156</f>
        <v>0</v>
      </c>
      <c r="O156" s="170">
        <v>2</v>
      </c>
      <c r="AA156" s="146">
        <v>1</v>
      </c>
      <c r="AB156" s="146">
        <v>0</v>
      </c>
      <c r="AC156" s="146">
        <v>0</v>
      </c>
      <c r="AZ156" s="146">
        <v>1</v>
      </c>
      <c r="BA156" s="146">
        <f>IF(AZ156=1,G156,0)</f>
        <v>0</v>
      </c>
      <c r="BB156" s="146">
        <f>IF(AZ156=2,G156,0)</f>
        <v>0</v>
      </c>
      <c r="BC156" s="146">
        <f>IF(AZ156=3,G156,0)</f>
        <v>0</v>
      </c>
      <c r="BD156" s="146">
        <f>IF(AZ156=4,G156,0)</f>
        <v>0</v>
      </c>
      <c r="BE156" s="146">
        <f>IF(AZ156=5,G156,0)</f>
        <v>0</v>
      </c>
      <c r="CA156" s="177">
        <v>1</v>
      </c>
      <c r="CB156" s="177">
        <v>0</v>
      </c>
      <c r="CZ156" s="146">
        <v>0.43093999999999999</v>
      </c>
    </row>
    <row r="157" spans="1:104">
      <c r="A157" s="178"/>
      <c r="B157" s="179"/>
      <c r="C157" s="225" t="s">
        <v>117</v>
      </c>
      <c r="D157" s="226"/>
      <c r="E157" s="226"/>
      <c r="F157" s="226"/>
      <c r="G157" s="227"/>
      <c r="L157" s="180" t="s">
        <v>117</v>
      </c>
      <c r="O157" s="170">
        <v>3</v>
      </c>
    </row>
    <row r="158" spans="1:104" ht="22.5">
      <c r="A158" s="178"/>
      <c r="B158" s="179"/>
      <c r="C158" s="225" t="s">
        <v>282</v>
      </c>
      <c r="D158" s="226"/>
      <c r="E158" s="226"/>
      <c r="F158" s="226"/>
      <c r="G158" s="227"/>
      <c r="L158" s="180" t="s">
        <v>282</v>
      </c>
      <c r="O158" s="170">
        <v>3</v>
      </c>
    </row>
    <row r="159" spans="1:104">
      <c r="A159" s="178"/>
      <c r="B159" s="179"/>
      <c r="C159" s="225" t="s">
        <v>283</v>
      </c>
      <c r="D159" s="226"/>
      <c r="E159" s="226"/>
      <c r="F159" s="226"/>
      <c r="G159" s="227"/>
      <c r="L159" s="180" t="s">
        <v>283</v>
      </c>
      <c r="O159" s="170">
        <v>3</v>
      </c>
    </row>
    <row r="160" spans="1:104">
      <c r="A160" s="178"/>
      <c r="B160" s="179"/>
      <c r="C160" s="225" t="s">
        <v>284</v>
      </c>
      <c r="D160" s="226"/>
      <c r="E160" s="226"/>
      <c r="F160" s="226"/>
      <c r="G160" s="227"/>
      <c r="L160" s="180" t="s">
        <v>284</v>
      </c>
      <c r="O160" s="170">
        <v>3</v>
      </c>
    </row>
    <row r="161" spans="1:104">
      <c r="A161" s="178"/>
      <c r="B161" s="179"/>
      <c r="C161" s="225" t="s">
        <v>285</v>
      </c>
      <c r="D161" s="226"/>
      <c r="E161" s="226"/>
      <c r="F161" s="226"/>
      <c r="G161" s="227"/>
      <c r="L161" s="180" t="s">
        <v>285</v>
      </c>
      <c r="O161" s="170">
        <v>3</v>
      </c>
    </row>
    <row r="162" spans="1:104">
      <c r="A162" s="178"/>
      <c r="B162" s="179"/>
      <c r="C162" s="225" t="s">
        <v>286</v>
      </c>
      <c r="D162" s="226"/>
      <c r="E162" s="226"/>
      <c r="F162" s="226"/>
      <c r="G162" s="227"/>
      <c r="L162" s="180" t="s">
        <v>286</v>
      </c>
      <c r="O162" s="170">
        <v>3</v>
      </c>
    </row>
    <row r="163" spans="1:104">
      <c r="A163" s="171">
        <v>62</v>
      </c>
      <c r="B163" s="172" t="s">
        <v>287</v>
      </c>
      <c r="C163" s="173" t="s">
        <v>288</v>
      </c>
      <c r="D163" s="174" t="s">
        <v>85</v>
      </c>
      <c r="E163" s="175">
        <v>9</v>
      </c>
      <c r="F163" s="175">
        <v>0</v>
      </c>
      <c r="G163" s="176">
        <f>E163*F163</f>
        <v>0</v>
      </c>
      <c r="O163" s="170">
        <v>2</v>
      </c>
      <c r="AA163" s="146">
        <v>3</v>
      </c>
      <c r="AB163" s="146">
        <v>1</v>
      </c>
      <c r="AC163" s="146">
        <v>28650660</v>
      </c>
      <c r="AZ163" s="146">
        <v>1</v>
      </c>
      <c r="BA163" s="146">
        <f>IF(AZ163=1,G163,0)</f>
        <v>0</v>
      </c>
      <c r="BB163" s="146">
        <f>IF(AZ163=2,G163,0)</f>
        <v>0</v>
      </c>
      <c r="BC163" s="146">
        <f>IF(AZ163=3,G163,0)</f>
        <v>0</v>
      </c>
      <c r="BD163" s="146">
        <f>IF(AZ163=4,G163,0)</f>
        <v>0</v>
      </c>
      <c r="BE163" s="146">
        <f>IF(AZ163=5,G163,0)</f>
        <v>0</v>
      </c>
      <c r="CA163" s="177">
        <v>3</v>
      </c>
      <c r="CB163" s="177">
        <v>1</v>
      </c>
      <c r="CZ163" s="146">
        <v>8.5999999999999998E-4</v>
      </c>
    </row>
    <row r="164" spans="1:104">
      <c r="A164" s="185"/>
      <c r="B164" s="186" t="s">
        <v>75</v>
      </c>
      <c r="C164" s="187" t="str">
        <f>CONCATENATE(B149," ",C149)</f>
        <v>8 Trubní vedení</v>
      </c>
      <c r="D164" s="188"/>
      <c r="E164" s="189"/>
      <c r="F164" s="190"/>
      <c r="G164" s="191">
        <f>SUM(G149:G163)</f>
        <v>0</v>
      </c>
      <c r="O164" s="170">
        <v>4</v>
      </c>
      <c r="BA164" s="192">
        <f>SUM(BA149:BA163)</f>
        <v>0</v>
      </c>
      <c r="BB164" s="192">
        <f>SUM(BB149:BB163)</f>
        <v>0</v>
      </c>
      <c r="BC164" s="192">
        <f>SUM(BC149:BC163)</f>
        <v>0</v>
      </c>
      <c r="BD164" s="192">
        <f>SUM(BD149:BD163)</f>
        <v>0</v>
      </c>
      <c r="BE164" s="192">
        <f>SUM(BE149:BE163)</f>
        <v>0</v>
      </c>
    </row>
    <row r="165" spans="1:104">
      <c r="A165" s="163" t="s">
        <v>72</v>
      </c>
      <c r="B165" s="164" t="s">
        <v>289</v>
      </c>
      <c r="C165" s="165" t="s">
        <v>290</v>
      </c>
      <c r="D165" s="166"/>
      <c r="E165" s="167"/>
      <c r="F165" s="167"/>
      <c r="G165" s="168"/>
      <c r="H165" s="169"/>
      <c r="I165" s="169"/>
      <c r="O165" s="170">
        <v>1</v>
      </c>
    </row>
    <row r="166" spans="1:104">
      <c r="A166" s="171">
        <v>63</v>
      </c>
      <c r="B166" s="172" t="s">
        <v>291</v>
      </c>
      <c r="C166" s="173" t="s">
        <v>292</v>
      </c>
      <c r="D166" s="174" t="s">
        <v>124</v>
      </c>
      <c r="E166" s="175">
        <v>8</v>
      </c>
      <c r="F166" s="175">
        <v>0</v>
      </c>
      <c r="G166" s="176">
        <f>E166*F166</f>
        <v>0</v>
      </c>
      <c r="O166" s="170">
        <v>2</v>
      </c>
      <c r="AA166" s="146">
        <v>1</v>
      </c>
      <c r="AB166" s="146">
        <v>1</v>
      </c>
      <c r="AC166" s="146">
        <v>1</v>
      </c>
      <c r="AZ166" s="146">
        <v>1</v>
      </c>
      <c r="BA166" s="146">
        <f>IF(AZ166=1,G166,0)</f>
        <v>0</v>
      </c>
      <c r="BB166" s="146">
        <f>IF(AZ166=2,G166,0)</f>
        <v>0</v>
      </c>
      <c r="BC166" s="146">
        <f>IF(AZ166=3,G166,0)</f>
        <v>0</v>
      </c>
      <c r="BD166" s="146">
        <f>IF(AZ166=4,G166,0)</f>
        <v>0</v>
      </c>
      <c r="BE166" s="146">
        <f>IF(AZ166=5,G166,0)</f>
        <v>0</v>
      </c>
      <c r="CA166" s="177">
        <v>1</v>
      </c>
      <c r="CB166" s="177">
        <v>1</v>
      </c>
      <c r="CZ166" s="146">
        <v>1E-3</v>
      </c>
    </row>
    <row r="167" spans="1:104">
      <c r="A167" s="171">
        <v>64</v>
      </c>
      <c r="B167" s="172" t="s">
        <v>293</v>
      </c>
      <c r="C167" s="173" t="s">
        <v>294</v>
      </c>
      <c r="D167" s="174" t="s">
        <v>85</v>
      </c>
      <c r="E167" s="175">
        <v>12</v>
      </c>
      <c r="F167" s="175">
        <v>0</v>
      </c>
      <c r="G167" s="176">
        <f>E167*F167</f>
        <v>0</v>
      </c>
      <c r="O167" s="170">
        <v>2</v>
      </c>
      <c r="AA167" s="146">
        <v>1</v>
      </c>
      <c r="AB167" s="146">
        <v>1</v>
      </c>
      <c r="AC167" s="146">
        <v>1</v>
      </c>
      <c r="AZ167" s="146">
        <v>1</v>
      </c>
      <c r="BA167" s="146">
        <f>IF(AZ167=1,G167,0)</f>
        <v>0</v>
      </c>
      <c r="BB167" s="146">
        <f>IF(AZ167=2,G167,0)</f>
        <v>0</v>
      </c>
      <c r="BC167" s="146">
        <f>IF(AZ167=3,G167,0)</f>
        <v>0</v>
      </c>
      <c r="BD167" s="146">
        <f>IF(AZ167=4,G167,0)</f>
        <v>0</v>
      </c>
      <c r="BE167" s="146">
        <f>IF(AZ167=5,G167,0)</f>
        <v>0</v>
      </c>
      <c r="CA167" s="177">
        <v>1</v>
      </c>
      <c r="CB167" s="177">
        <v>1</v>
      </c>
      <c r="CZ167" s="146">
        <v>0.25</v>
      </c>
    </row>
    <row r="168" spans="1:104" ht="33.75">
      <c r="A168" s="178"/>
      <c r="B168" s="179"/>
      <c r="C168" s="225" t="s">
        <v>295</v>
      </c>
      <c r="D168" s="226"/>
      <c r="E168" s="226"/>
      <c r="F168" s="226"/>
      <c r="G168" s="227"/>
      <c r="L168" s="180" t="s">
        <v>295</v>
      </c>
      <c r="O168" s="170">
        <v>3</v>
      </c>
    </row>
    <row r="169" spans="1:104">
      <c r="A169" s="171">
        <v>65</v>
      </c>
      <c r="B169" s="172" t="s">
        <v>296</v>
      </c>
      <c r="C169" s="173" t="s">
        <v>297</v>
      </c>
      <c r="D169" s="174" t="s">
        <v>85</v>
      </c>
      <c r="E169" s="175">
        <v>15</v>
      </c>
      <c r="F169" s="175">
        <v>0</v>
      </c>
      <c r="G169" s="176">
        <f>E169*F169</f>
        <v>0</v>
      </c>
      <c r="O169" s="170">
        <v>2</v>
      </c>
      <c r="AA169" s="146">
        <v>1</v>
      </c>
      <c r="AB169" s="146">
        <v>1</v>
      </c>
      <c r="AC169" s="146">
        <v>1</v>
      </c>
      <c r="AZ169" s="146">
        <v>1</v>
      </c>
      <c r="BA169" s="146">
        <f>IF(AZ169=1,G169,0)</f>
        <v>0</v>
      </c>
      <c r="BB169" s="146">
        <f>IF(AZ169=2,G169,0)</f>
        <v>0</v>
      </c>
      <c r="BC169" s="146">
        <f>IF(AZ169=3,G169,0)</f>
        <v>0</v>
      </c>
      <c r="BD169" s="146">
        <f>IF(AZ169=4,G169,0)</f>
        <v>0</v>
      </c>
      <c r="BE169" s="146">
        <f>IF(AZ169=5,G169,0)</f>
        <v>0</v>
      </c>
      <c r="CA169" s="177">
        <v>1</v>
      </c>
      <c r="CB169" s="177">
        <v>1</v>
      </c>
      <c r="CZ169" s="146">
        <v>0</v>
      </c>
    </row>
    <row r="170" spans="1:104">
      <c r="A170" s="178"/>
      <c r="B170" s="179"/>
      <c r="C170" s="225" t="s">
        <v>298</v>
      </c>
      <c r="D170" s="226"/>
      <c r="E170" s="226"/>
      <c r="F170" s="226"/>
      <c r="G170" s="227"/>
      <c r="L170" s="180" t="s">
        <v>298</v>
      </c>
      <c r="O170" s="170">
        <v>3</v>
      </c>
    </row>
    <row r="171" spans="1:104">
      <c r="A171" s="171">
        <v>66</v>
      </c>
      <c r="B171" s="172" t="s">
        <v>299</v>
      </c>
      <c r="C171" s="173" t="s">
        <v>300</v>
      </c>
      <c r="D171" s="174" t="s">
        <v>124</v>
      </c>
      <c r="E171" s="175">
        <v>594.65</v>
      </c>
      <c r="F171" s="175">
        <v>0</v>
      </c>
      <c r="G171" s="176">
        <f>E171*F171</f>
        <v>0</v>
      </c>
      <c r="O171" s="170">
        <v>2</v>
      </c>
      <c r="AA171" s="146">
        <v>1</v>
      </c>
      <c r="AB171" s="146">
        <v>1</v>
      </c>
      <c r="AC171" s="146">
        <v>1</v>
      </c>
      <c r="AZ171" s="146">
        <v>1</v>
      </c>
      <c r="BA171" s="146">
        <f>IF(AZ171=1,G171,0)</f>
        <v>0</v>
      </c>
      <c r="BB171" s="146">
        <f>IF(AZ171=2,G171,0)</f>
        <v>0</v>
      </c>
      <c r="BC171" s="146">
        <f>IF(AZ171=3,G171,0)</f>
        <v>0</v>
      </c>
      <c r="BD171" s="146">
        <f>IF(AZ171=4,G171,0)</f>
        <v>0</v>
      </c>
      <c r="BE171" s="146">
        <f>IF(AZ171=5,G171,0)</f>
        <v>0</v>
      </c>
      <c r="CA171" s="177">
        <v>1</v>
      </c>
      <c r="CB171" s="177">
        <v>1</v>
      </c>
      <c r="CZ171" s="146">
        <v>8.2320000000000004E-2</v>
      </c>
    </row>
    <row r="172" spans="1:104">
      <c r="A172" s="171">
        <v>67</v>
      </c>
      <c r="B172" s="172" t="s">
        <v>301</v>
      </c>
      <c r="C172" s="173" t="s">
        <v>302</v>
      </c>
      <c r="D172" s="174" t="s">
        <v>107</v>
      </c>
      <c r="E172" s="175">
        <v>1</v>
      </c>
      <c r="F172" s="175">
        <v>0</v>
      </c>
      <c r="G172" s="176">
        <f>E172*F172</f>
        <v>0</v>
      </c>
      <c r="O172" s="170">
        <v>2</v>
      </c>
      <c r="AA172" s="146">
        <v>1</v>
      </c>
      <c r="AB172" s="146">
        <v>1</v>
      </c>
      <c r="AC172" s="146">
        <v>1</v>
      </c>
      <c r="AZ172" s="146">
        <v>1</v>
      </c>
      <c r="BA172" s="146">
        <f>IF(AZ172=1,G172,0)</f>
        <v>0</v>
      </c>
      <c r="BB172" s="146">
        <f>IF(AZ172=2,G172,0)</f>
        <v>0</v>
      </c>
      <c r="BC172" s="146">
        <f>IF(AZ172=3,G172,0)</f>
        <v>0</v>
      </c>
      <c r="BD172" s="146">
        <f>IF(AZ172=4,G172,0)</f>
        <v>0</v>
      </c>
      <c r="BE172" s="146">
        <f>IF(AZ172=5,G172,0)</f>
        <v>0</v>
      </c>
      <c r="CA172" s="177">
        <v>1</v>
      </c>
      <c r="CB172" s="177">
        <v>1</v>
      </c>
      <c r="CZ172" s="146">
        <v>7.6000000000000004E-4</v>
      </c>
    </row>
    <row r="173" spans="1:104">
      <c r="A173" s="178"/>
      <c r="B173" s="179"/>
      <c r="C173" s="225" t="s">
        <v>303</v>
      </c>
      <c r="D173" s="226"/>
      <c r="E173" s="226"/>
      <c r="F173" s="226"/>
      <c r="G173" s="227"/>
      <c r="L173" s="180" t="s">
        <v>303</v>
      </c>
      <c r="O173" s="170">
        <v>3</v>
      </c>
    </row>
    <row r="174" spans="1:104">
      <c r="A174" s="171">
        <v>68</v>
      </c>
      <c r="B174" s="172" t="s">
        <v>304</v>
      </c>
      <c r="C174" s="173" t="s">
        <v>305</v>
      </c>
      <c r="D174" s="174" t="s">
        <v>107</v>
      </c>
      <c r="E174" s="175">
        <v>1</v>
      </c>
      <c r="F174" s="175">
        <v>0</v>
      </c>
      <c r="G174" s="176">
        <f>E174*F174</f>
        <v>0</v>
      </c>
      <c r="O174" s="170">
        <v>2</v>
      </c>
      <c r="AA174" s="146">
        <v>1</v>
      </c>
      <c r="AB174" s="146">
        <v>1</v>
      </c>
      <c r="AC174" s="146">
        <v>1</v>
      </c>
      <c r="AZ174" s="146">
        <v>1</v>
      </c>
      <c r="BA174" s="146">
        <f>IF(AZ174=1,G174,0)</f>
        <v>0</v>
      </c>
      <c r="BB174" s="146">
        <f>IF(AZ174=2,G174,0)</f>
        <v>0</v>
      </c>
      <c r="BC174" s="146">
        <f>IF(AZ174=3,G174,0)</f>
        <v>0</v>
      </c>
      <c r="BD174" s="146">
        <f>IF(AZ174=4,G174,0)</f>
        <v>0</v>
      </c>
      <c r="BE174" s="146">
        <f>IF(AZ174=5,G174,0)</f>
        <v>0</v>
      </c>
      <c r="CA174" s="177">
        <v>1</v>
      </c>
      <c r="CB174" s="177">
        <v>1</v>
      </c>
      <c r="CZ174" s="146">
        <v>0</v>
      </c>
    </row>
    <row r="175" spans="1:104">
      <c r="A175" s="171">
        <v>69</v>
      </c>
      <c r="B175" s="172" t="s">
        <v>306</v>
      </c>
      <c r="C175" s="173" t="s">
        <v>307</v>
      </c>
      <c r="D175" s="174" t="s">
        <v>124</v>
      </c>
      <c r="E175" s="175">
        <v>594.65</v>
      </c>
      <c r="F175" s="175">
        <v>0</v>
      </c>
      <c r="G175" s="176">
        <f>E175*F175</f>
        <v>0</v>
      </c>
      <c r="O175" s="170">
        <v>2</v>
      </c>
      <c r="AA175" s="146">
        <v>1</v>
      </c>
      <c r="AB175" s="146">
        <v>1</v>
      </c>
      <c r="AC175" s="146">
        <v>1</v>
      </c>
      <c r="AZ175" s="146">
        <v>1</v>
      </c>
      <c r="BA175" s="146">
        <f>IF(AZ175=1,G175,0)</f>
        <v>0</v>
      </c>
      <c r="BB175" s="146">
        <f>IF(AZ175=2,G175,0)</f>
        <v>0</v>
      </c>
      <c r="BC175" s="146">
        <f>IF(AZ175=3,G175,0)</f>
        <v>0</v>
      </c>
      <c r="BD175" s="146">
        <f>IF(AZ175=4,G175,0)</f>
        <v>0</v>
      </c>
      <c r="BE175" s="146">
        <f>IF(AZ175=5,G175,0)</f>
        <v>0</v>
      </c>
      <c r="CA175" s="177">
        <v>1</v>
      </c>
      <c r="CB175" s="177">
        <v>1</v>
      </c>
      <c r="CZ175" s="146">
        <v>0.14874000000000001</v>
      </c>
    </row>
    <row r="176" spans="1:104">
      <c r="A176" s="178"/>
      <c r="B176" s="181"/>
      <c r="C176" s="228" t="s">
        <v>308</v>
      </c>
      <c r="D176" s="229"/>
      <c r="E176" s="182">
        <v>594.65</v>
      </c>
      <c r="F176" s="183"/>
      <c r="G176" s="184"/>
      <c r="M176" s="180" t="s">
        <v>308</v>
      </c>
      <c r="O176" s="170"/>
    </row>
    <row r="177" spans="1:104">
      <c r="A177" s="171">
        <v>70</v>
      </c>
      <c r="B177" s="172" t="s">
        <v>306</v>
      </c>
      <c r="C177" s="173" t="s">
        <v>307</v>
      </c>
      <c r="D177" s="174" t="s">
        <v>124</v>
      </c>
      <c r="E177" s="175">
        <v>320.39999999999998</v>
      </c>
      <c r="F177" s="175">
        <v>0</v>
      </c>
      <c r="G177" s="176">
        <f>E177*F177</f>
        <v>0</v>
      </c>
      <c r="O177" s="170">
        <v>2</v>
      </c>
      <c r="AA177" s="146">
        <v>1</v>
      </c>
      <c r="AB177" s="146">
        <v>0</v>
      </c>
      <c r="AC177" s="146">
        <v>0</v>
      </c>
      <c r="AZ177" s="146">
        <v>1</v>
      </c>
      <c r="BA177" s="146">
        <f>IF(AZ177=1,G177,0)</f>
        <v>0</v>
      </c>
      <c r="BB177" s="146">
        <f>IF(AZ177=2,G177,0)</f>
        <v>0</v>
      </c>
      <c r="BC177" s="146">
        <f>IF(AZ177=3,G177,0)</f>
        <v>0</v>
      </c>
      <c r="BD177" s="146">
        <f>IF(AZ177=4,G177,0)</f>
        <v>0</v>
      </c>
      <c r="BE177" s="146">
        <f>IF(AZ177=5,G177,0)</f>
        <v>0</v>
      </c>
      <c r="CA177" s="177">
        <v>1</v>
      </c>
      <c r="CB177" s="177">
        <v>0</v>
      </c>
      <c r="CZ177" s="146">
        <v>0.14874000000000001</v>
      </c>
    </row>
    <row r="178" spans="1:104">
      <c r="A178" s="178"/>
      <c r="B178" s="181"/>
      <c r="C178" s="228" t="s">
        <v>309</v>
      </c>
      <c r="D178" s="229"/>
      <c r="E178" s="182">
        <v>320.39999999999998</v>
      </c>
      <c r="F178" s="183"/>
      <c r="G178" s="184"/>
      <c r="M178" s="180" t="s">
        <v>309</v>
      </c>
      <c r="O178" s="170"/>
    </row>
    <row r="179" spans="1:104">
      <c r="A179" s="171">
        <v>71</v>
      </c>
      <c r="B179" s="172" t="s">
        <v>310</v>
      </c>
      <c r="C179" s="173" t="s">
        <v>311</v>
      </c>
      <c r="D179" s="174" t="s">
        <v>124</v>
      </c>
      <c r="E179" s="175">
        <v>43.19</v>
      </c>
      <c r="F179" s="175">
        <v>0</v>
      </c>
      <c r="G179" s="176">
        <f>E179*F179</f>
        <v>0</v>
      </c>
      <c r="O179" s="170">
        <v>2</v>
      </c>
      <c r="AA179" s="146">
        <v>1</v>
      </c>
      <c r="AB179" s="146">
        <v>1</v>
      </c>
      <c r="AC179" s="146">
        <v>1</v>
      </c>
      <c r="AZ179" s="146">
        <v>1</v>
      </c>
      <c r="BA179" s="146">
        <f>IF(AZ179=1,G179,0)</f>
        <v>0</v>
      </c>
      <c r="BB179" s="146">
        <f>IF(AZ179=2,G179,0)</f>
        <v>0</v>
      </c>
      <c r="BC179" s="146">
        <f>IF(AZ179=3,G179,0)</f>
        <v>0</v>
      </c>
      <c r="BD179" s="146">
        <f>IF(AZ179=4,G179,0)</f>
        <v>0</v>
      </c>
      <c r="BE179" s="146">
        <f>IF(AZ179=5,G179,0)</f>
        <v>0</v>
      </c>
      <c r="CA179" s="177">
        <v>1</v>
      </c>
      <c r="CB179" s="177">
        <v>1</v>
      </c>
      <c r="CZ179" s="146">
        <v>2.0000000000000002E-5</v>
      </c>
    </row>
    <row r="180" spans="1:104" ht="22.5">
      <c r="A180" s="178"/>
      <c r="B180" s="179"/>
      <c r="C180" s="225" t="s">
        <v>312</v>
      </c>
      <c r="D180" s="226"/>
      <c r="E180" s="226"/>
      <c r="F180" s="226"/>
      <c r="G180" s="227"/>
      <c r="L180" s="180" t="s">
        <v>312</v>
      </c>
      <c r="O180" s="170">
        <v>3</v>
      </c>
    </row>
    <row r="181" spans="1:104">
      <c r="A181" s="171">
        <v>72</v>
      </c>
      <c r="B181" s="172" t="s">
        <v>313</v>
      </c>
      <c r="C181" s="173" t="s">
        <v>314</v>
      </c>
      <c r="D181" s="174" t="s">
        <v>124</v>
      </c>
      <c r="E181" s="175">
        <v>43.19</v>
      </c>
      <c r="F181" s="175">
        <v>0</v>
      </c>
      <c r="G181" s="176">
        <f>E181*F181</f>
        <v>0</v>
      </c>
      <c r="O181" s="170">
        <v>2</v>
      </c>
      <c r="AA181" s="146">
        <v>1</v>
      </c>
      <c r="AB181" s="146">
        <v>1</v>
      </c>
      <c r="AC181" s="146">
        <v>1</v>
      </c>
      <c r="AZ181" s="146">
        <v>1</v>
      </c>
      <c r="BA181" s="146">
        <f>IF(AZ181=1,G181,0)</f>
        <v>0</v>
      </c>
      <c r="BB181" s="146">
        <f>IF(AZ181=2,G181,0)</f>
        <v>0</v>
      </c>
      <c r="BC181" s="146">
        <f>IF(AZ181=3,G181,0)</f>
        <v>0</v>
      </c>
      <c r="BD181" s="146">
        <f>IF(AZ181=4,G181,0)</f>
        <v>0</v>
      </c>
      <c r="BE181" s="146">
        <f>IF(AZ181=5,G181,0)</f>
        <v>0</v>
      </c>
      <c r="CA181" s="177">
        <v>1</v>
      </c>
      <c r="CB181" s="177">
        <v>1</v>
      </c>
      <c r="CZ181" s="146">
        <v>0</v>
      </c>
    </row>
    <row r="182" spans="1:104">
      <c r="A182" s="178"/>
      <c r="B182" s="179"/>
      <c r="C182" s="225" t="s">
        <v>315</v>
      </c>
      <c r="D182" s="226"/>
      <c r="E182" s="226"/>
      <c r="F182" s="226"/>
      <c r="G182" s="227"/>
      <c r="L182" s="180" t="s">
        <v>315</v>
      </c>
      <c r="O182" s="170">
        <v>3</v>
      </c>
    </row>
    <row r="183" spans="1:104">
      <c r="A183" s="178"/>
      <c r="B183" s="181"/>
      <c r="C183" s="228" t="s">
        <v>316</v>
      </c>
      <c r="D183" s="229"/>
      <c r="E183" s="182">
        <v>43.19</v>
      </c>
      <c r="F183" s="183"/>
      <c r="G183" s="184"/>
      <c r="M183" s="180" t="s">
        <v>316</v>
      </c>
      <c r="O183" s="170"/>
    </row>
    <row r="184" spans="1:104">
      <c r="A184" s="171">
        <v>73</v>
      </c>
      <c r="B184" s="172" t="s">
        <v>317</v>
      </c>
      <c r="C184" s="173" t="s">
        <v>318</v>
      </c>
      <c r="D184" s="174" t="s">
        <v>319</v>
      </c>
      <c r="E184" s="175">
        <v>0.01</v>
      </c>
      <c r="F184" s="175">
        <v>0</v>
      </c>
      <c r="G184" s="176">
        <f>E184*F184</f>
        <v>0</v>
      </c>
      <c r="O184" s="170">
        <v>2</v>
      </c>
      <c r="AA184" s="146">
        <v>3</v>
      </c>
      <c r="AB184" s="146">
        <v>1</v>
      </c>
      <c r="AC184" s="146">
        <v>11161564</v>
      </c>
      <c r="AZ184" s="146">
        <v>1</v>
      </c>
      <c r="BA184" s="146">
        <f>IF(AZ184=1,G184,0)</f>
        <v>0</v>
      </c>
      <c r="BB184" s="146">
        <f>IF(AZ184=2,G184,0)</f>
        <v>0</v>
      </c>
      <c r="BC184" s="146">
        <f>IF(AZ184=3,G184,0)</f>
        <v>0</v>
      </c>
      <c r="BD184" s="146">
        <f>IF(AZ184=4,G184,0)</f>
        <v>0</v>
      </c>
      <c r="BE184" s="146">
        <f>IF(AZ184=5,G184,0)</f>
        <v>0</v>
      </c>
      <c r="CA184" s="177">
        <v>3</v>
      </c>
      <c r="CB184" s="177">
        <v>1</v>
      </c>
      <c r="CZ184" s="146">
        <v>1</v>
      </c>
    </row>
    <row r="185" spans="1:104">
      <c r="A185" s="178"/>
      <c r="B185" s="179"/>
      <c r="C185" s="225" t="s">
        <v>320</v>
      </c>
      <c r="D185" s="226"/>
      <c r="E185" s="226"/>
      <c r="F185" s="226"/>
      <c r="G185" s="227"/>
      <c r="L185" s="180" t="s">
        <v>320</v>
      </c>
      <c r="O185" s="170">
        <v>3</v>
      </c>
    </row>
    <row r="186" spans="1:104">
      <c r="A186" s="171">
        <v>74</v>
      </c>
      <c r="B186" s="172" t="s">
        <v>321</v>
      </c>
      <c r="C186" s="173" t="s">
        <v>322</v>
      </c>
      <c r="D186" s="174" t="s">
        <v>85</v>
      </c>
      <c r="E186" s="175">
        <v>2</v>
      </c>
      <c r="F186" s="175">
        <v>0</v>
      </c>
      <c r="G186" s="176">
        <f>E186*F186</f>
        <v>0</v>
      </c>
      <c r="O186" s="170">
        <v>2</v>
      </c>
      <c r="AA186" s="146">
        <v>3</v>
      </c>
      <c r="AB186" s="146">
        <v>1</v>
      </c>
      <c r="AC186" s="146" t="s">
        <v>321</v>
      </c>
      <c r="AZ186" s="146">
        <v>1</v>
      </c>
      <c r="BA186" s="146">
        <f>IF(AZ186=1,G186,0)</f>
        <v>0</v>
      </c>
      <c r="BB186" s="146">
        <f>IF(AZ186=2,G186,0)</f>
        <v>0</v>
      </c>
      <c r="BC186" s="146">
        <f>IF(AZ186=3,G186,0)</f>
        <v>0</v>
      </c>
      <c r="BD186" s="146">
        <f>IF(AZ186=4,G186,0)</f>
        <v>0</v>
      </c>
      <c r="BE186" s="146">
        <f>IF(AZ186=5,G186,0)</f>
        <v>0</v>
      </c>
      <c r="CA186" s="177">
        <v>3</v>
      </c>
      <c r="CB186" s="177">
        <v>1</v>
      </c>
      <c r="CZ186" s="146">
        <v>5.1000000000000004E-3</v>
      </c>
    </row>
    <row r="187" spans="1:104">
      <c r="A187" s="178"/>
      <c r="B187" s="179"/>
      <c r="C187" s="225"/>
      <c r="D187" s="226"/>
      <c r="E187" s="226"/>
      <c r="F187" s="226"/>
      <c r="G187" s="227"/>
      <c r="L187" s="180"/>
      <c r="O187" s="170">
        <v>3</v>
      </c>
    </row>
    <row r="188" spans="1:104">
      <c r="A188" s="171">
        <v>75</v>
      </c>
      <c r="B188" s="172" t="s">
        <v>323</v>
      </c>
      <c r="C188" s="173" t="s">
        <v>324</v>
      </c>
      <c r="D188" s="174" t="s">
        <v>85</v>
      </c>
      <c r="E188" s="175">
        <v>2</v>
      </c>
      <c r="F188" s="175">
        <v>0</v>
      </c>
      <c r="G188" s="176">
        <f>E188*F188</f>
        <v>0</v>
      </c>
      <c r="O188" s="170">
        <v>2</v>
      </c>
      <c r="AA188" s="146">
        <v>3</v>
      </c>
      <c r="AB188" s="146">
        <v>1</v>
      </c>
      <c r="AC188" s="146" t="s">
        <v>323</v>
      </c>
      <c r="AZ188" s="146">
        <v>1</v>
      </c>
      <c r="BA188" s="146">
        <f>IF(AZ188=1,G188,0)</f>
        <v>0</v>
      </c>
      <c r="BB188" s="146">
        <f>IF(AZ188=2,G188,0)</f>
        <v>0</v>
      </c>
      <c r="BC188" s="146">
        <f>IF(AZ188=3,G188,0)</f>
        <v>0</v>
      </c>
      <c r="BD188" s="146">
        <f>IF(AZ188=4,G188,0)</f>
        <v>0</v>
      </c>
      <c r="BE188" s="146">
        <f>IF(AZ188=5,G188,0)</f>
        <v>0</v>
      </c>
      <c r="CA188" s="177">
        <v>3</v>
      </c>
      <c r="CB188" s="177">
        <v>1</v>
      </c>
      <c r="CZ188" s="146">
        <v>5.1000000000000004E-3</v>
      </c>
    </row>
    <row r="189" spans="1:104">
      <c r="A189" s="178"/>
      <c r="B189" s="179"/>
      <c r="C189" s="225"/>
      <c r="D189" s="226"/>
      <c r="E189" s="226"/>
      <c r="F189" s="226"/>
      <c r="G189" s="227"/>
      <c r="L189" s="180"/>
      <c r="O189" s="170">
        <v>3</v>
      </c>
    </row>
    <row r="190" spans="1:104">
      <c r="A190" s="171">
        <v>76</v>
      </c>
      <c r="B190" s="172" t="s">
        <v>325</v>
      </c>
      <c r="C190" s="173" t="s">
        <v>326</v>
      </c>
      <c r="D190" s="174" t="s">
        <v>85</v>
      </c>
      <c r="E190" s="175">
        <v>1</v>
      </c>
      <c r="F190" s="175">
        <v>0</v>
      </c>
      <c r="G190" s="176">
        <f>E190*F190</f>
        <v>0</v>
      </c>
      <c r="O190" s="170">
        <v>2</v>
      </c>
      <c r="AA190" s="146">
        <v>3</v>
      </c>
      <c r="AB190" s="146">
        <v>1</v>
      </c>
      <c r="AC190" s="146" t="s">
        <v>325</v>
      </c>
      <c r="AZ190" s="146">
        <v>1</v>
      </c>
      <c r="BA190" s="146">
        <f>IF(AZ190=1,G190,0)</f>
        <v>0</v>
      </c>
      <c r="BB190" s="146">
        <f>IF(AZ190=2,G190,0)</f>
        <v>0</v>
      </c>
      <c r="BC190" s="146">
        <f>IF(AZ190=3,G190,0)</f>
        <v>0</v>
      </c>
      <c r="BD190" s="146">
        <f>IF(AZ190=4,G190,0)</f>
        <v>0</v>
      </c>
      <c r="BE190" s="146">
        <f>IF(AZ190=5,G190,0)</f>
        <v>0</v>
      </c>
      <c r="CA190" s="177">
        <v>3</v>
      </c>
      <c r="CB190" s="177">
        <v>1</v>
      </c>
      <c r="CZ190" s="146">
        <v>5.1000000000000004E-3</v>
      </c>
    </row>
    <row r="191" spans="1:104">
      <c r="A191" s="178"/>
      <c r="B191" s="179"/>
      <c r="C191" s="225"/>
      <c r="D191" s="226"/>
      <c r="E191" s="226"/>
      <c r="F191" s="226"/>
      <c r="G191" s="227"/>
      <c r="L191" s="180"/>
      <c r="O191" s="170">
        <v>3</v>
      </c>
    </row>
    <row r="192" spans="1:104">
      <c r="A192" s="171">
        <v>77</v>
      </c>
      <c r="B192" s="172" t="s">
        <v>327</v>
      </c>
      <c r="C192" s="173" t="s">
        <v>328</v>
      </c>
      <c r="D192" s="174" t="s">
        <v>85</v>
      </c>
      <c r="E192" s="175">
        <v>2</v>
      </c>
      <c r="F192" s="175">
        <v>0</v>
      </c>
      <c r="G192" s="176">
        <f>E192*F192</f>
        <v>0</v>
      </c>
      <c r="O192" s="170">
        <v>2</v>
      </c>
      <c r="AA192" s="146">
        <v>3</v>
      </c>
      <c r="AB192" s="146">
        <v>1</v>
      </c>
      <c r="AC192" s="146" t="s">
        <v>327</v>
      </c>
      <c r="AZ192" s="146">
        <v>1</v>
      </c>
      <c r="BA192" s="146">
        <f>IF(AZ192=1,G192,0)</f>
        <v>0</v>
      </c>
      <c r="BB192" s="146">
        <f>IF(AZ192=2,G192,0)</f>
        <v>0</v>
      </c>
      <c r="BC192" s="146">
        <f>IF(AZ192=3,G192,0)</f>
        <v>0</v>
      </c>
      <c r="BD192" s="146">
        <f>IF(AZ192=4,G192,0)</f>
        <v>0</v>
      </c>
      <c r="BE192" s="146">
        <f>IF(AZ192=5,G192,0)</f>
        <v>0</v>
      </c>
      <c r="CA192" s="177">
        <v>3</v>
      </c>
      <c r="CB192" s="177">
        <v>1</v>
      </c>
      <c r="CZ192" s="146">
        <v>1.5100000000000001E-2</v>
      </c>
    </row>
    <row r="193" spans="1:104">
      <c r="A193" s="178"/>
      <c r="B193" s="179"/>
      <c r="C193" s="225"/>
      <c r="D193" s="226"/>
      <c r="E193" s="226"/>
      <c r="F193" s="226"/>
      <c r="G193" s="227"/>
      <c r="L193" s="180"/>
      <c r="O193" s="170">
        <v>3</v>
      </c>
    </row>
    <row r="194" spans="1:104">
      <c r="A194" s="171">
        <v>78</v>
      </c>
      <c r="B194" s="172" t="s">
        <v>329</v>
      </c>
      <c r="C194" s="173" t="s">
        <v>330</v>
      </c>
      <c r="D194" s="174" t="s">
        <v>85</v>
      </c>
      <c r="E194" s="175">
        <v>2</v>
      </c>
      <c r="F194" s="175">
        <v>0</v>
      </c>
      <c r="G194" s="176">
        <f>E194*F194</f>
        <v>0</v>
      </c>
      <c r="O194" s="170">
        <v>2</v>
      </c>
      <c r="AA194" s="146">
        <v>3</v>
      </c>
      <c r="AB194" s="146">
        <v>1</v>
      </c>
      <c r="AC194" s="146" t="s">
        <v>329</v>
      </c>
      <c r="AZ194" s="146">
        <v>1</v>
      </c>
      <c r="BA194" s="146">
        <f>IF(AZ194=1,G194,0)</f>
        <v>0</v>
      </c>
      <c r="BB194" s="146">
        <f>IF(AZ194=2,G194,0)</f>
        <v>0</v>
      </c>
      <c r="BC194" s="146">
        <f>IF(AZ194=3,G194,0)</f>
        <v>0</v>
      </c>
      <c r="BD194" s="146">
        <f>IF(AZ194=4,G194,0)</f>
        <v>0</v>
      </c>
      <c r="BE194" s="146">
        <f>IF(AZ194=5,G194,0)</f>
        <v>0</v>
      </c>
      <c r="CA194" s="177">
        <v>3</v>
      </c>
      <c r="CB194" s="177">
        <v>1</v>
      </c>
      <c r="CZ194" s="146">
        <v>1.5100000000000001E-2</v>
      </c>
    </row>
    <row r="195" spans="1:104">
      <c r="A195" s="178"/>
      <c r="B195" s="179"/>
      <c r="C195" s="225"/>
      <c r="D195" s="226"/>
      <c r="E195" s="226"/>
      <c r="F195" s="226"/>
      <c r="G195" s="227"/>
      <c r="L195" s="180"/>
      <c r="O195" s="170">
        <v>3</v>
      </c>
    </row>
    <row r="196" spans="1:104">
      <c r="A196" s="171">
        <v>79</v>
      </c>
      <c r="B196" s="172" t="s">
        <v>331</v>
      </c>
      <c r="C196" s="173" t="s">
        <v>332</v>
      </c>
      <c r="D196" s="174" t="s">
        <v>85</v>
      </c>
      <c r="E196" s="175">
        <v>4</v>
      </c>
      <c r="F196" s="175">
        <v>0</v>
      </c>
      <c r="G196" s="176">
        <f>E196*F196</f>
        <v>0</v>
      </c>
      <c r="O196" s="170">
        <v>2</v>
      </c>
      <c r="AA196" s="146">
        <v>3</v>
      </c>
      <c r="AB196" s="146">
        <v>1</v>
      </c>
      <c r="AC196" s="146">
        <v>59216300</v>
      </c>
      <c r="AZ196" s="146">
        <v>1</v>
      </c>
      <c r="BA196" s="146">
        <f>IF(AZ196=1,G196,0)</f>
        <v>0</v>
      </c>
      <c r="BB196" s="146">
        <f>IF(AZ196=2,G196,0)</f>
        <v>0</v>
      </c>
      <c r="BC196" s="146">
        <f>IF(AZ196=3,G196,0)</f>
        <v>0</v>
      </c>
      <c r="BD196" s="146">
        <f>IF(AZ196=4,G196,0)</f>
        <v>0</v>
      </c>
      <c r="BE196" s="146">
        <f>IF(AZ196=5,G196,0)</f>
        <v>0</v>
      </c>
      <c r="CA196" s="177">
        <v>3</v>
      </c>
      <c r="CB196" s="177">
        <v>1</v>
      </c>
      <c r="CZ196" s="146">
        <v>0.52500000000000002</v>
      </c>
    </row>
    <row r="197" spans="1:104">
      <c r="A197" s="171">
        <v>80</v>
      </c>
      <c r="B197" s="172" t="s">
        <v>333</v>
      </c>
      <c r="C197" s="173" t="s">
        <v>334</v>
      </c>
      <c r="D197" s="174" t="s">
        <v>85</v>
      </c>
      <c r="E197" s="175">
        <v>600.59649999999999</v>
      </c>
      <c r="F197" s="175">
        <v>0</v>
      </c>
      <c r="G197" s="176">
        <f>E197*F197</f>
        <v>0</v>
      </c>
      <c r="O197" s="170">
        <v>2</v>
      </c>
      <c r="AA197" s="146">
        <v>3</v>
      </c>
      <c r="AB197" s="146">
        <v>0</v>
      </c>
      <c r="AC197" s="146">
        <v>59217010</v>
      </c>
      <c r="AZ197" s="146">
        <v>1</v>
      </c>
      <c r="BA197" s="146">
        <f>IF(AZ197=1,G197,0)</f>
        <v>0</v>
      </c>
      <c r="BB197" s="146">
        <f>IF(AZ197=2,G197,0)</f>
        <v>0</v>
      </c>
      <c r="BC197" s="146">
        <f>IF(AZ197=3,G197,0)</f>
        <v>0</v>
      </c>
      <c r="BD197" s="146">
        <f>IF(AZ197=4,G197,0)</f>
        <v>0</v>
      </c>
      <c r="BE197" s="146">
        <f>IF(AZ197=5,G197,0)</f>
        <v>0</v>
      </c>
      <c r="CA197" s="177">
        <v>3</v>
      </c>
      <c r="CB197" s="177">
        <v>0</v>
      </c>
      <c r="CZ197" s="146">
        <v>7.4399999999999994E-2</v>
      </c>
    </row>
    <row r="198" spans="1:104">
      <c r="A198" s="178"/>
      <c r="B198" s="181"/>
      <c r="C198" s="228" t="s">
        <v>308</v>
      </c>
      <c r="D198" s="229"/>
      <c r="E198" s="182">
        <v>594.65</v>
      </c>
      <c r="F198" s="183"/>
      <c r="G198" s="184"/>
      <c r="M198" s="180" t="s">
        <v>308</v>
      </c>
      <c r="O198" s="170"/>
    </row>
    <row r="199" spans="1:104">
      <c r="A199" s="178"/>
      <c r="B199" s="181"/>
      <c r="C199" s="228" t="s">
        <v>335</v>
      </c>
      <c r="D199" s="229"/>
      <c r="E199" s="182">
        <v>5.9465000000000003</v>
      </c>
      <c r="F199" s="183"/>
      <c r="G199" s="184"/>
      <c r="M199" s="180" t="s">
        <v>335</v>
      </c>
      <c r="O199" s="170"/>
    </row>
    <row r="200" spans="1:104">
      <c r="A200" s="171">
        <v>81</v>
      </c>
      <c r="B200" s="172" t="s">
        <v>336</v>
      </c>
      <c r="C200" s="173" t="s">
        <v>337</v>
      </c>
      <c r="D200" s="174" t="s">
        <v>85</v>
      </c>
      <c r="E200" s="175">
        <v>323.30099999999999</v>
      </c>
      <c r="F200" s="175">
        <v>0</v>
      </c>
      <c r="G200" s="176">
        <f>E200*F200</f>
        <v>0</v>
      </c>
      <c r="O200" s="170">
        <v>2</v>
      </c>
      <c r="AA200" s="146">
        <v>3</v>
      </c>
      <c r="AB200" s="146">
        <v>7</v>
      </c>
      <c r="AC200" s="146">
        <v>592173060</v>
      </c>
      <c r="AZ200" s="146">
        <v>1</v>
      </c>
      <c r="BA200" s="146">
        <f>IF(AZ200=1,G200,0)</f>
        <v>0</v>
      </c>
      <c r="BB200" s="146">
        <f>IF(AZ200=2,G200,0)</f>
        <v>0</v>
      </c>
      <c r="BC200" s="146">
        <f>IF(AZ200=3,G200,0)</f>
        <v>0</v>
      </c>
      <c r="BD200" s="146">
        <f>IF(AZ200=4,G200,0)</f>
        <v>0</v>
      </c>
      <c r="BE200" s="146">
        <f>IF(AZ200=5,G200,0)</f>
        <v>0</v>
      </c>
      <c r="CA200" s="177">
        <v>3</v>
      </c>
      <c r="CB200" s="177">
        <v>7</v>
      </c>
      <c r="CZ200" s="146">
        <v>4.8000000000000001E-2</v>
      </c>
    </row>
    <row r="201" spans="1:104">
      <c r="A201" s="178"/>
      <c r="B201" s="181"/>
      <c r="C201" s="228" t="s">
        <v>338</v>
      </c>
      <c r="D201" s="229"/>
      <c r="E201" s="182">
        <v>320.10000000000002</v>
      </c>
      <c r="F201" s="183"/>
      <c r="G201" s="184"/>
      <c r="M201" s="180" t="s">
        <v>338</v>
      </c>
      <c r="O201" s="170"/>
    </row>
    <row r="202" spans="1:104">
      <c r="A202" s="178"/>
      <c r="B202" s="181"/>
      <c r="C202" s="228" t="s">
        <v>339</v>
      </c>
      <c r="D202" s="229"/>
      <c r="E202" s="182">
        <v>3.2010000000000001</v>
      </c>
      <c r="F202" s="183"/>
      <c r="G202" s="184"/>
      <c r="M202" s="180" t="s">
        <v>339</v>
      </c>
      <c r="O202" s="170"/>
    </row>
    <row r="203" spans="1:104">
      <c r="A203" s="171">
        <v>82</v>
      </c>
      <c r="B203" s="172" t="s">
        <v>340</v>
      </c>
      <c r="C203" s="173" t="s">
        <v>341</v>
      </c>
      <c r="D203" s="174" t="s">
        <v>85</v>
      </c>
      <c r="E203" s="175">
        <v>4.04</v>
      </c>
      <c r="F203" s="175">
        <v>0</v>
      </c>
      <c r="G203" s="176">
        <f>E203*F203</f>
        <v>0</v>
      </c>
      <c r="O203" s="170">
        <v>2</v>
      </c>
      <c r="AA203" s="146">
        <v>3</v>
      </c>
      <c r="AB203" s="146">
        <v>0</v>
      </c>
      <c r="AC203" s="146">
        <v>59217476</v>
      </c>
      <c r="AZ203" s="146">
        <v>1</v>
      </c>
      <c r="BA203" s="146">
        <f>IF(AZ203=1,G203,0)</f>
        <v>0</v>
      </c>
      <c r="BB203" s="146">
        <f>IF(AZ203=2,G203,0)</f>
        <v>0</v>
      </c>
      <c r="BC203" s="146">
        <f>IF(AZ203=3,G203,0)</f>
        <v>0</v>
      </c>
      <c r="BD203" s="146">
        <f>IF(AZ203=4,G203,0)</f>
        <v>0</v>
      </c>
      <c r="BE203" s="146">
        <f>IF(AZ203=5,G203,0)</f>
        <v>0</v>
      </c>
      <c r="CA203" s="177">
        <v>3</v>
      </c>
      <c r="CB203" s="177">
        <v>0</v>
      </c>
      <c r="CZ203" s="146">
        <v>4.8000000000000001E-2</v>
      </c>
    </row>
    <row r="204" spans="1:104">
      <c r="A204" s="178"/>
      <c r="B204" s="181"/>
      <c r="C204" s="228" t="s">
        <v>207</v>
      </c>
      <c r="D204" s="229"/>
      <c r="E204" s="182">
        <v>4</v>
      </c>
      <c r="F204" s="183"/>
      <c r="G204" s="184"/>
      <c r="M204" s="180">
        <v>4</v>
      </c>
      <c r="O204" s="170"/>
    </row>
    <row r="205" spans="1:104">
      <c r="A205" s="178"/>
      <c r="B205" s="181"/>
      <c r="C205" s="228" t="s">
        <v>342</v>
      </c>
      <c r="D205" s="229"/>
      <c r="E205" s="182">
        <v>0.04</v>
      </c>
      <c r="F205" s="183"/>
      <c r="G205" s="184"/>
      <c r="M205" s="180" t="s">
        <v>342</v>
      </c>
      <c r="O205" s="170"/>
    </row>
    <row r="206" spans="1:104">
      <c r="A206" s="171">
        <v>83</v>
      </c>
      <c r="B206" s="172" t="s">
        <v>343</v>
      </c>
      <c r="C206" s="173" t="s">
        <v>344</v>
      </c>
      <c r="D206" s="174" t="s">
        <v>85</v>
      </c>
      <c r="E206" s="175">
        <v>5.05</v>
      </c>
      <c r="F206" s="175">
        <v>0</v>
      </c>
      <c r="G206" s="176">
        <f>E206*F206</f>
        <v>0</v>
      </c>
      <c r="O206" s="170">
        <v>2</v>
      </c>
      <c r="AA206" s="146">
        <v>3</v>
      </c>
      <c r="AB206" s="146">
        <v>0</v>
      </c>
      <c r="AC206" s="146">
        <v>59217480</v>
      </c>
      <c r="AZ206" s="146">
        <v>1</v>
      </c>
      <c r="BA206" s="146">
        <f>IF(AZ206=1,G206,0)</f>
        <v>0</v>
      </c>
      <c r="BB206" s="146">
        <f>IF(AZ206=2,G206,0)</f>
        <v>0</v>
      </c>
      <c r="BC206" s="146">
        <f>IF(AZ206=3,G206,0)</f>
        <v>0</v>
      </c>
      <c r="BD206" s="146">
        <f>IF(AZ206=4,G206,0)</f>
        <v>0</v>
      </c>
      <c r="BE206" s="146">
        <f>IF(AZ206=5,G206,0)</f>
        <v>0</v>
      </c>
      <c r="CA206" s="177">
        <v>3</v>
      </c>
      <c r="CB206" s="177">
        <v>0</v>
      </c>
      <c r="CZ206" s="146">
        <v>6.4000000000000001E-2</v>
      </c>
    </row>
    <row r="207" spans="1:104">
      <c r="A207" s="178"/>
      <c r="B207" s="181"/>
      <c r="C207" s="228" t="s">
        <v>212</v>
      </c>
      <c r="D207" s="229"/>
      <c r="E207" s="182">
        <v>5</v>
      </c>
      <c r="F207" s="183"/>
      <c r="G207" s="184"/>
      <c r="M207" s="180">
        <v>5</v>
      </c>
      <c r="O207" s="170"/>
    </row>
    <row r="208" spans="1:104">
      <c r="A208" s="178"/>
      <c r="B208" s="181"/>
      <c r="C208" s="228" t="s">
        <v>345</v>
      </c>
      <c r="D208" s="229"/>
      <c r="E208" s="182">
        <v>0.05</v>
      </c>
      <c r="F208" s="183"/>
      <c r="G208" s="184"/>
      <c r="M208" s="180" t="s">
        <v>345</v>
      </c>
      <c r="O208" s="170"/>
    </row>
    <row r="209" spans="1:104">
      <c r="A209" s="171">
        <v>84</v>
      </c>
      <c r="B209" s="172" t="s">
        <v>346</v>
      </c>
      <c r="C209" s="173" t="s">
        <v>347</v>
      </c>
      <c r="D209" s="174" t="s">
        <v>85</v>
      </c>
      <c r="E209" s="175">
        <v>1201.193</v>
      </c>
      <c r="F209" s="175">
        <v>0</v>
      </c>
      <c r="G209" s="176">
        <f>E209*F209</f>
        <v>0</v>
      </c>
      <c r="O209" s="170">
        <v>2</v>
      </c>
      <c r="AA209" s="146">
        <v>3</v>
      </c>
      <c r="AB209" s="146">
        <v>0</v>
      </c>
      <c r="AC209" s="146">
        <v>59218563</v>
      </c>
      <c r="AZ209" s="146">
        <v>1</v>
      </c>
      <c r="BA209" s="146">
        <f>IF(AZ209=1,G209,0)</f>
        <v>0</v>
      </c>
      <c r="BB209" s="146">
        <f>IF(AZ209=2,G209,0)</f>
        <v>0</v>
      </c>
      <c r="BC209" s="146">
        <f>IF(AZ209=3,G209,0)</f>
        <v>0</v>
      </c>
      <c r="BD209" s="146">
        <f>IF(AZ209=4,G209,0)</f>
        <v>0</v>
      </c>
      <c r="BE209" s="146">
        <f>IF(AZ209=5,G209,0)</f>
        <v>0</v>
      </c>
      <c r="CA209" s="177">
        <v>3</v>
      </c>
      <c r="CB209" s="177">
        <v>0</v>
      </c>
      <c r="CZ209" s="146">
        <v>2.1999999999999999E-2</v>
      </c>
    </row>
    <row r="210" spans="1:104">
      <c r="A210" s="178"/>
      <c r="B210" s="181"/>
      <c r="C210" s="228" t="s">
        <v>348</v>
      </c>
      <c r="D210" s="229"/>
      <c r="E210" s="182">
        <v>1189.3</v>
      </c>
      <c r="F210" s="183"/>
      <c r="G210" s="184"/>
      <c r="M210" s="180" t="s">
        <v>348</v>
      </c>
      <c r="O210" s="170"/>
    </row>
    <row r="211" spans="1:104">
      <c r="A211" s="178"/>
      <c r="B211" s="181"/>
      <c r="C211" s="228" t="s">
        <v>349</v>
      </c>
      <c r="D211" s="229"/>
      <c r="E211" s="182">
        <v>11.893000000000001</v>
      </c>
      <c r="F211" s="183"/>
      <c r="G211" s="184"/>
      <c r="M211" s="180" t="s">
        <v>349</v>
      </c>
      <c r="O211" s="170"/>
    </row>
    <row r="212" spans="1:104">
      <c r="A212" s="185"/>
      <c r="B212" s="186" t="s">
        <v>75</v>
      </c>
      <c r="C212" s="187" t="str">
        <f>CONCATENATE(B165," ",C165)</f>
        <v>91 Doplňující práce na komunikaci</v>
      </c>
      <c r="D212" s="188"/>
      <c r="E212" s="189"/>
      <c r="F212" s="190"/>
      <c r="G212" s="191">
        <f>SUM(G165:G211)</f>
        <v>0</v>
      </c>
      <c r="O212" s="170">
        <v>4</v>
      </c>
      <c r="BA212" s="192">
        <f>SUM(BA165:BA211)</f>
        <v>0</v>
      </c>
      <c r="BB212" s="192">
        <f>SUM(BB165:BB211)</f>
        <v>0</v>
      </c>
      <c r="BC212" s="192">
        <f>SUM(BC165:BC211)</f>
        <v>0</v>
      </c>
      <c r="BD212" s="192">
        <f>SUM(BD165:BD211)</f>
        <v>0</v>
      </c>
      <c r="BE212" s="192">
        <f>SUM(BE165:BE211)</f>
        <v>0</v>
      </c>
    </row>
    <row r="213" spans="1:104">
      <c r="A213" s="163" t="s">
        <v>72</v>
      </c>
      <c r="B213" s="164" t="s">
        <v>350</v>
      </c>
      <c r="C213" s="165" t="s">
        <v>351</v>
      </c>
      <c r="D213" s="166"/>
      <c r="E213" s="167"/>
      <c r="F213" s="167"/>
      <c r="G213" s="168"/>
      <c r="H213" s="169"/>
      <c r="I213" s="169"/>
      <c r="O213" s="170">
        <v>1</v>
      </c>
    </row>
    <row r="214" spans="1:104">
      <c r="A214" s="171">
        <v>85</v>
      </c>
      <c r="B214" s="172" t="s">
        <v>352</v>
      </c>
      <c r="C214" s="173" t="s">
        <v>353</v>
      </c>
      <c r="D214" s="174" t="s">
        <v>85</v>
      </c>
      <c r="E214" s="175">
        <v>3</v>
      </c>
      <c r="F214" s="175">
        <v>0</v>
      </c>
      <c r="G214" s="176">
        <f>E214*F214</f>
        <v>0</v>
      </c>
      <c r="O214" s="170">
        <v>2</v>
      </c>
      <c r="AA214" s="146">
        <v>1</v>
      </c>
      <c r="AB214" s="146">
        <v>1</v>
      </c>
      <c r="AC214" s="146">
        <v>1</v>
      </c>
      <c r="AZ214" s="146">
        <v>1</v>
      </c>
      <c r="BA214" s="146">
        <f>IF(AZ214=1,G214,0)</f>
        <v>0</v>
      </c>
      <c r="BB214" s="146">
        <f>IF(AZ214=2,G214,0)</f>
        <v>0</v>
      </c>
      <c r="BC214" s="146">
        <f>IF(AZ214=3,G214,0)</f>
        <v>0</v>
      </c>
      <c r="BD214" s="146">
        <f>IF(AZ214=4,G214,0)</f>
        <v>0</v>
      </c>
      <c r="BE214" s="146">
        <f>IF(AZ214=5,G214,0)</f>
        <v>0</v>
      </c>
      <c r="CA214" s="177">
        <v>1</v>
      </c>
      <c r="CB214" s="177">
        <v>1</v>
      </c>
      <c r="CZ214" s="146">
        <v>0</v>
      </c>
    </row>
    <row r="215" spans="1:104">
      <c r="A215" s="171">
        <v>86</v>
      </c>
      <c r="B215" s="172" t="s">
        <v>354</v>
      </c>
      <c r="C215" s="173" t="s">
        <v>355</v>
      </c>
      <c r="D215" s="174" t="s">
        <v>124</v>
      </c>
      <c r="E215" s="175">
        <v>27.5</v>
      </c>
      <c r="F215" s="175">
        <v>0</v>
      </c>
      <c r="G215" s="176">
        <f>E215*F215</f>
        <v>0</v>
      </c>
      <c r="O215" s="170">
        <v>2</v>
      </c>
      <c r="AA215" s="146">
        <v>3</v>
      </c>
      <c r="AB215" s="146">
        <v>0</v>
      </c>
      <c r="AC215" s="146">
        <v>40445961</v>
      </c>
      <c r="AZ215" s="146">
        <v>1</v>
      </c>
      <c r="BA215" s="146">
        <f>IF(AZ215=1,G215,0)</f>
        <v>0</v>
      </c>
      <c r="BB215" s="146">
        <f>IF(AZ215=2,G215,0)</f>
        <v>0</v>
      </c>
      <c r="BC215" s="146">
        <f>IF(AZ215=3,G215,0)</f>
        <v>0</v>
      </c>
      <c r="BD215" s="146">
        <f>IF(AZ215=4,G215,0)</f>
        <v>0</v>
      </c>
      <c r="BE215" s="146">
        <f>IF(AZ215=5,G215,0)</f>
        <v>0</v>
      </c>
      <c r="CA215" s="177">
        <v>3</v>
      </c>
      <c r="CB215" s="177">
        <v>0</v>
      </c>
      <c r="CZ215" s="146">
        <v>1.2999999999999999E-3</v>
      </c>
    </row>
    <row r="216" spans="1:104">
      <c r="A216" s="178"/>
      <c r="B216" s="181"/>
      <c r="C216" s="228" t="s">
        <v>356</v>
      </c>
      <c r="D216" s="229"/>
      <c r="E216" s="182">
        <v>27.5</v>
      </c>
      <c r="F216" s="183"/>
      <c r="G216" s="184"/>
      <c r="M216" s="180" t="s">
        <v>356</v>
      </c>
      <c r="O216" s="170"/>
    </row>
    <row r="217" spans="1:104">
      <c r="A217" s="171">
        <v>87</v>
      </c>
      <c r="B217" s="172" t="s">
        <v>357</v>
      </c>
      <c r="C217" s="173" t="s">
        <v>358</v>
      </c>
      <c r="D217" s="174" t="s">
        <v>85</v>
      </c>
      <c r="E217" s="175">
        <v>11</v>
      </c>
      <c r="F217" s="175">
        <v>0</v>
      </c>
      <c r="G217" s="176">
        <f>E217*F217</f>
        <v>0</v>
      </c>
      <c r="O217" s="170">
        <v>2</v>
      </c>
      <c r="AA217" s="146">
        <v>3</v>
      </c>
      <c r="AB217" s="146">
        <v>0</v>
      </c>
      <c r="AC217" s="146" t="s">
        <v>357</v>
      </c>
      <c r="AZ217" s="146">
        <v>1</v>
      </c>
      <c r="BA217" s="146">
        <f>IF(AZ217=1,G217,0)</f>
        <v>0</v>
      </c>
      <c r="BB217" s="146">
        <f>IF(AZ217=2,G217,0)</f>
        <v>0</v>
      </c>
      <c r="BC217" s="146">
        <f>IF(AZ217=3,G217,0)</f>
        <v>0</v>
      </c>
      <c r="BD217" s="146">
        <f>IF(AZ217=4,G217,0)</f>
        <v>0</v>
      </c>
      <c r="BE217" s="146">
        <f>IF(AZ217=5,G217,0)</f>
        <v>0</v>
      </c>
      <c r="CA217" s="177">
        <v>3</v>
      </c>
      <c r="CB217" s="177">
        <v>0</v>
      </c>
      <c r="CZ217" s="146">
        <v>1.2600000000000001E-3</v>
      </c>
    </row>
    <row r="218" spans="1:104">
      <c r="A218" s="185"/>
      <c r="B218" s="186" t="s">
        <v>75</v>
      </c>
      <c r="C218" s="187" t="str">
        <f>CONCATENATE(B213," ",C213)</f>
        <v>96 Bourání konstrukcí</v>
      </c>
      <c r="D218" s="188"/>
      <c r="E218" s="189"/>
      <c r="F218" s="190"/>
      <c r="G218" s="191">
        <f>SUM(G213:G217)</f>
        <v>0</v>
      </c>
      <c r="O218" s="170">
        <v>4</v>
      </c>
      <c r="BA218" s="192">
        <f>SUM(BA213:BA217)</f>
        <v>0</v>
      </c>
      <c r="BB218" s="192">
        <f>SUM(BB213:BB217)</f>
        <v>0</v>
      </c>
      <c r="BC218" s="192">
        <f>SUM(BC213:BC217)</f>
        <v>0</v>
      </c>
      <c r="BD218" s="192">
        <f>SUM(BD213:BD217)</f>
        <v>0</v>
      </c>
      <c r="BE218" s="192">
        <f>SUM(BE213:BE217)</f>
        <v>0</v>
      </c>
    </row>
    <row r="219" spans="1:104">
      <c r="A219" s="163" t="s">
        <v>72</v>
      </c>
      <c r="B219" s="164" t="s">
        <v>359</v>
      </c>
      <c r="C219" s="165" t="s">
        <v>360</v>
      </c>
      <c r="D219" s="166"/>
      <c r="E219" s="167"/>
      <c r="F219" s="167"/>
      <c r="G219" s="168"/>
      <c r="H219" s="169"/>
      <c r="I219" s="169"/>
      <c r="O219" s="170">
        <v>1</v>
      </c>
    </row>
    <row r="220" spans="1:104">
      <c r="A220" s="171">
        <v>88</v>
      </c>
      <c r="B220" s="172" t="s">
        <v>361</v>
      </c>
      <c r="C220" s="173" t="s">
        <v>362</v>
      </c>
      <c r="D220" s="174" t="s">
        <v>200</v>
      </c>
      <c r="E220" s="175">
        <v>50</v>
      </c>
      <c r="F220" s="175">
        <v>0</v>
      </c>
      <c r="G220" s="176">
        <f>E220*F220</f>
        <v>0</v>
      </c>
      <c r="O220" s="170">
        <v>2</v>
      </c>
      <c r="AA220" s="146">
        <v>1</v>
      </c>
      <c r="AB220" s="146">
        <v>7</v>
      </c>
      <c r="AC220" s="146">
        <v>7</v>
      </c>
      <c r="AZ220" s="146">
        <v>2</v>
      </c>
      <c r="BA220" s="146">
        <f>IF(AZ220=1,G220,0)</f>
        <v>0</v>
      </c>
      <c r="BB220" s="146">
        <f>IF(AZ220=2,G220,0)</f>
        <v>0</v>
      </c>
      <c r="BC220" s="146">
        <f>IF(AZ220=3,G220,0)</f>
        <v>0</v>
      </c>
      <c r="BD220" s="146">
        <f>IF(AZ220=4,G220,0)</f>
        <v>0</v>
      </c>
      <c r="BE220" s="146">
        <f>IF(AZ220=5,G220,0)</f>
        <v>0</v>
      </c>
      <c r="CA220" s="177">
        <v>1</v>
      </c>
      <c r="CB220" s="177">
        <v>7</v>
      </c>
      <c r="CZ220" s="146">
        <v>5.0000000000000002E-5</v>
      </c>
    </row>
    <row r="221" spans="1:104" ht="22.5">
      <c r="A221" s="171">
        <v>89</v>
      </c>
      <c r="B221" s="172" t="s">
        <v>363</v>
      </c>
      <c r="C221" s="173" t="s">
        <v>364</v>
      </c>
      <c r="D221" s="174" t="s">
        <v>200</v>
      </c>
      <c r="E221" s="175">
        <v>50</v>
      </c>
      <c r="F221" s="175">
        <v>0</v>
      </c>
      <c r="G221" s="176">
        <f>E221*F221</f>
        <v>0</v>
      </c>
      <c r="O221" s="170">
        <v>2</v>
      </c>
      <c r="AA221" s="146">
        <v>1</v>
      </c>
      <c r="AB221" s="146">
        <v>7</v>
      </c>
      <c r="AC221" s="146">
        <v>7</v>
      </c>
      <c r="AZ221" s="146">
        <v>2</v>
      </c>
      <c r="BA221" s="146">
        <f>IF(AZ221=1,G221,0)</f>
        <v>0</v>
      </c>
      <c r="BB221" s="146">
        <f>IF(AZ221=2,G221,0)</f>
        <v>0</v>
      </c>
      <c r="BC221" s="146">
        <f>IF(AZ221=3,G221,0)</f>
        <v>0</v>
      </c>
      <c r="BD221" s="146">
        <f>IF(AZ221=4,G221,0)</f>
        <v>0</v>
      </c>
      <c r="BE221" s="146">
        <f>IF(AZ221=5,G221,0)</f>
        <v>0</v>
      </c>
      <c r="CA221" s="177">
        <v>1</v>
      </c>
      <c r="CB221" s="177">
        <v>7</v>
      </c>
      <c r="CZ221" s="146">
        <v>6.9999999999999994E-5</v>
      </c>
    </row>
    <row r="222" spans="1:104">
      <c r="A222" s="185"/>
      <c r="B222" s="186" t="s">
        <v>75</v>
      </c>
      <c r="C222" s="187" t="str">
        <f>CONCATENATE(B219," ",C219)</f>
        <v>767 Konstrukce zámečnické</v>
      </c>
      <c r="D222" s="188"/>
      <c r="E222" s="189"/>
      <c r="F222" s="190"/>
      <c r="G222" s="191">
        <f>SUM(G219:G221)</f>
        <v>0</v>
      </c>
      <c r="O222" s="170">
        <v>4</v>
      </c>
      <c r="BA222" s="192">
        <f>SUM(BA219:BA221)</f>
        <v>0</v>
      </c>
      <c r="BB222" s="192">
        <f>SUM(BB219:BB221)</f>
        <v>0</v>
      </c>
      <c r="BC222" s="192">
        <f>SUM(BC219:BC221)</f>
        <v>0</v>
      </c>
      <c r="BD222" s="192">
        <f>SUM(BD219:BD221)</f>
        <v>0</v>
      </c>
      <c r="BE222" s="192">
        <f>SUM(BE219:BE221)</f>
        <v>0</v>
      </c>
    </row>
    <row r="223" spans="1:104">
      <c r="A223" s="163" t="s">
        <v>72</v>
      </c>
      <c r="B223" s="164" t="s">
        <v>365</v>
      </c>
      <c r="C223" s="165" t="s">
        <v>366</v>
      </c>
      <c r="D223" s="166"/>
      <c r="E223" s="167"/>
      <c r="F223" s="167"/>
      <c r="G223" s="168"/>
      <c r="H223" s="169"/>
      <c r="I223" s="169"/>
      <c r="O223" s="170">
        <v>1</v>
      </c>
    </row>
    <row r="224" spans="1:104">
      <c r="A224" s="171">
        <v>90</v>
      </c>
      <c r="B224" s="172" t="s">
        <v>367</v>
      </c>
      <c r="C224" s="173" t="s">
        <v>368</v>
      </c>
      <c r="D224" s="174" t="s">
        <v>369</v>
      </c>
      <c r="E224" s="175">
        <v>173.04</v>
      </c>
      <c r="F224" s="175">
        <v>0</v>
      </c>
      <c r="G224" s="176">
        <f>E224*F224</f>
        <v>0</v>
      </c>
      <c r="O224" s="170">
        <v>2</v>
      </c>
      <c r="AA224" s="146">
        <v>1</v>
      </c>
      <c r="AB224" s="146">
        <v>3</v>
      </c>
      <c r="AC224" s="146">
        <v>3</v>
      </c>
      <c r="AZ224" s="146">
        <v>1</v>
      </c>
      <c r="BA224" s="146">
        <f>IF(AZ224=1,G224,0)</f>
        <v>0</v>
      </c>
      <c r="BB224" s="146">
        <f>IF(AZ224=2,G224,0)</f>
        <v>0</v>
      </c>
      <c r="BC224" s="146">
        <f>IF(AZ224=3,G224,0)</f>
        <v>0</v>
      </c>
      <c r="BD224" s="146">
        <f>IF(AZ224=4,G224,0)</f>
        <v>0</v>
      </c>
      <c r="BE224" s="146">
        <f>IF(AZ224=5,G224,0)</f>
        <v>0</v>
      </c>
      <c r="CA224" s="177">
        <v>1</v>
      </c>
      <c r="CB224" s="177">
        <v>3</v>
      </c>
      <c r="CZ224" s="146">
        <v>0</v>
      </c>
    </row>
    <row r="225" spans="1:104">
      <c r="A225" s="178"/>
      <c r="B225" s="181"/>
      <c r="C225" s="228" t="s">
        <v>370</v>
      </c>
      <c r="D225" s="229"/>
      <c r="E225" s="182">
        <v>173.04</v>
      </c>
      <c r="F225" s="183"/>
      <c r="G225" s="184"/>
      <c r="M225" s="180" t="s">
        <v>370</v>
      </c>
      <c r="O225" s="170"/>
    </row>
    <row r="226" spans="1:104">
      <c r="A226" s="171">
        <v>91</v>
      </c>
      <c r="B226" s="172" t="s">
        <v>371</v>
      </c>
      <c r="C226" s="173" t="s">
        <v>372</v>
      </c>
      <c r="D226" s="174" t="s">
        <v>369</v>
      </c>
      <c r="E226" s="175">
        <v>132.25</v>
      </c>
      <c r="F226" s="175">
        <v>0</v>
      </c>
      <c r="G226" s="176">
        <f>E226*F226</f>
        <v>0</v>
      </c>
      <c r="O226" s="170">
        <v>2</v>
      </c>
      <c r="AA226" s="146">
        <v>1</v>
      </c>
      <c r="AB226" s="146">
        <v>3</v>
      </c>
      <c r="AC226" s="146">
        <v>3</v>
      </c>
      <c r="AZ226" s="146">
        <v>1</v>
      </c>
      <c r="BA226" s="146">
        <f>IF(AZ226=1,G226,0)</f>
        <v>0</v>
      </c>
      <c r="BB226" s="146">
        <f>IF(AZ226=2,G226,0)</f>
        <v>0</v>
      </c>
      <c r="BC226" s="146">
        <f>IF(AZ226=3,G226,0)</f>
        <v>0</v>
      </c>
      <c r="BD226" s="146">
        <f>IF(AZ226=4,G226,0)</f>
        <v>0</v>
      </c>
      <c r="BE226" s="146">
        <f>IF(AZ226=5,G226,0)</f>
        <v>0</v>
      </c>
      <c r="CA226" s="177">
        <v>1</v>
      </c>
      <c r="CB226" s="177">
        <v>3</v>
      </c>
      <c r="CZ226" s="146">
        <v>0</v>
      </c>
    </row>
    <row r="227" spans="1:104">
      <c r="A227" s="178"/>
      <c r="B227" s="181"/>
      <c r="C227" s="228" t="s">
        <v>373</v>
      </c>
      <c r="D227" s="229"/>
      <c r="E227" s="182">
        <v>132.25</v>
      </c>
      <c r="F227" s="183"/>
      <c r="G227" s="184"/>
      <c r="M227" s="180" t="s">
        <v>373</v>
      </c>
      <c r="O227" s="170"/>
    </row>
    <row r="228" spans="1:104">
      <c r="A228" s="185"/>
      <c r="B228" s="186" t="s">
        <v>75</v>
      </c>
      <c r="C228" s="187" t="str">
        <f>CONCATENATE(B223," ",C223)</f>
        <v>999 Poplatky za skládky</v>
      </c>
      <c r="D228" s="188"/>
      <c r="E228" s="189"/>
      <c r="F228" s="190"/>
      <c r="G228" s="191">
        <f>SUM(G223:G227)</f>
        <v>0</v>
      </c>
      <c r="O228" s="170">
        <v>4</v>
      </c>
      <c r="BA228" s="192">
        <f>SUM(BA223:BA227)</f>
        <v>0</v>
      </c>
      <c r="BB228" s="192">
        <f>SUM(BB223:BB227)</f>
        <v>0</v>
      </c>
      <c r="BC228" s="192">
        <f>SUM(BC223:BC227)</f>
        <v>0</v>
      </c>
      <c r="BD228" s="192">
        <f>SUM(BD223:BD227)</f>
        <v>0</v>
      </c>
      <c r="BE228" s="192">
        <f>SUM(BE223:BE227)</f>
        <v>0</v>
      </c>
    </row>
    <row r="229" spans="1:104">
      <c r="A229" s="163" t="s">
        <v>72</v>
      </c>
      <c r="B229" s="164" t="s">
        <v>374</v>
      </c>
      <c r="C229" s="165" t="s">
        <v>375</v>
      </c>
      <c r="D229" s="166"/>
      <c r="E229" s="167"/>
      <c r="F229" s="167"/>
      <c r="G229" s="168"/>
      <c r="H229" s="169"/>
      <c r="I229" s="169"/>
      <c r="O229" s="170">
        <v>1</v>
      </c>
    </row>
    <row r="230" spans="1:104">
      <c r="A230" s="171">
        <v>92</v>
      </c>
      <c r="B230" s="172" t="s">
        <v>376</v>
      </c>
      <c r="C230" s="173" t="s">
        <v>377</v>
      </c>
      <c r="D230" s="174" t="s">
        <v>369</v>
      </c>
      <c r="E230" s="175">
        <v>305.29000000000002</v>
      </c>
      <c r="F230" s="175">
        <v>0</v>
      </c>
      <c r="G230" s="176">
        <f>E230*F230</f>
        <v>0</v>
      </c>
      <c r="O230" s="170">
        <v>2</v>
      </c>
      <c r="AA230" s="146">
        <v>1</v>
      </c>
      <c r="AB230" s="146">
        <v>3</v>
      </c>
      <c r="AC230" s="146">
        <v>3</v>
      </c>
      <c r="AZ230" s="146">
        <v>1</v>
      </c>
      <c r="BA230" s="146">
        <f>IF(AZ230=1,G230,0)</f>
        <v>0</v>
      </c>
      <c r="BB230" s="146">
        <f>IF(AZ230=2,G230,0)</f>
        <v>0</v>
      </c>
      <c r="BC230" s="146">
        <f>IF(AZ230=3,G230,0)</f>
        <v>0</v>
      </c>
      <c r="BD230" s="146">
        <f>IF(AZ230=4,G230,0)</f>
        <v>0</v>
      </c>
      <c r="BE230" s="146">
        <f>IF(AZ230=5,G230,0)</f>
        <v>0</v>
      </c>
      <c r="CA230" s="177">
        <v>1</v>
      </c>
      <c r="CB230" s="177">
        <v>3</v>
      </c>
      <c r="CZ230" s="146">
        <v>0</v>
      </c>
    </row>
    <row r="231" spans="1:104">
      <c r="A231" s="178"/>
      <c r="B231" s="179"/>
      <c r="C231" s="225" t="s">
        <v>378</v>
      </c>
      <c r="D231" s="226"/>
      <c r="E231" s="226"/>
      <c r="F231" s="226"/>
      <c r="G231" s="227"/>
      <c r="L231" s="180" t="s">
        <v>378</v>
      </c>
      <c r="O231" s="170">
        <v>3</v>
      </c>
    </row>
    <row r="232" spans="1:104">
      <c r="A232" s="178"/>
      <c r="B232" s="181"/>
      <c r="C232" s="228" t="s">
        <v>379</v>
      </c>
      <c r="D232" s="229"/>
      <c r="E232" s="182">
        <v>305.29000000000002</v>
      </c>
      <c r="F232" s="183"/>
      <c r="G232" s="184"/>
      <c r="M232" s="180" t="s">
        <v>379</v>
      </c>
      <c r="O232" s="170"/>
    </row>
    <row r="233" spans="1:104">
      <c r="A233" s="171">
        <v>93</v>
      </c>
      <c r="B233" s="172" t="s">
        <v>380</v>
      </c>
      <c r="C233" s="173" t="s">
        <v>381</v>
      </c>
      <c r="D233" s="174" t="s">
        <v>369</v>
      </c>
      <c r="E233" s="175">
        <v>305.29000000000002</v>
      </c>
      <c r="F233" s="175">
        <v>0</v>
      </c>
      <c r="G233" s="176">
        <f>E233*F233</f>
        <v>0</v>
      </c>
      <c r="O233" s="170">
        <v>2</v>
      </c>
      <c r="AA233" s="146">
        <v>12</v>
      </c>
      <c r="AB233" s="146">
        <v>0</v>
      </c>
      <c r="AC233" s="146">
        <v>75</v>
      </c>
      <c r="AZ233" s="146">
        <v>1</v>
      </c>
      <c r="BA233" s="146">
        <f>IF(AZ233=1,G233,0)</f>
        <v>0</v>
      </c>
      <c r="BB233" s="146">
        <f>IF(AZ233=2,G233,0)</f>
        <v>0</v>
      </c>
      <c r="BC233" s="146">
        <f>IF(AZ233=3,G233,0)</f>
        <v>0</v>
      </c>
      <c r="BD233" s="146">
        <f>IF(AZ233=4,G233,0)</f>
        <v>0</v>
      </c>
      <c r="BE233" s="146">
        <f>IF(AZ233=5,G233,0)</f>
        <v>0</v>
      </c>
      <c r="CA233" s="177">
        <v>12</v>
      </c>
      <c r="CB233" s="177">
        <v>0</v>
      </c>
      <c r="CZ233" s="146">
        <v>0</v>
      </c>
    </row>
    <row r="234" spans="1:104">
      <c r="A234" s="178"/>
      <c r="B234" s="179"/>
      <c r="C234" s="225" t="s">
        <v>382</v>
      </c>
      <c r="D234" s="226"/>
      <c r="E234" s="226"/>
      <c r="F234" s="226"/>
      <c r="G234" s="227"/>
      <c r="L234" s="180" t="s">
        <v>382</v>
      </c>
      <c r="O234" s="170">
        <v>3</v>
      </c>
    </row>
    <row r="235" spans="1:104">
      <c r="A235" s="178"/>
      <c r="B235" s="181"/>
      <c r="C235" s="228" t="s">
        <v>379</v>
      </c>
      <c r="D235" s="229"/>
      <c r="E235" s="182">
        <v>305.29000000000002</v>
      </c>
      <c r="F235" s="183"/>
      <c r="G235" s="184"/>
      <c r="M235" s="180" t="s">
        <v>379</v>
      </c>
      <c r="O235" s="170"/>
    </row>
    <row r="236" spans="1:104">
      <c r="A236" s="185"/>
      <c r="B236" s="186" t="s">
        <v>75</v>
      </c>
      <c r="C236" s="187" t="str">
        <f>CONCATENATE(B229," ",C229)</f>
        <v>D96 Přesuny suti a vybouraných hmot</v>
      </c>
      <c r="D236" s="188"/>
      <c r="E236" s="189"/>
      <c r="F236" s="190"/>
      <c r="G236" s="191">
        <f>SUM(G229:G235)</f>
        <v>0</v>
      </c>
      <c r="O236" s="170">
        <v>4</v>
      </c>
      <c r="BA236" s="192">
        <f>SUM(BA229:BA235)</f>
        <v>0</v>
      </c>
      <c r="BB236" s="192">
        <f>SUM(BB229:BB235)</f>
        <v>0</v>
      </c>
      <c r="BC236" s="192">
        <f>SUM(BC229:BC235)</f>
        <v>0</v>
      </c>
      <c r="BD236" s="192">
        <f>SUM(BD229:BD235)</f>
        <v>0</v>
      </c>
      <c r="BE236" s="192">
        <f>SUM(BE229:BE235)</f>
        <v>0</v>
      </c>
    </row>
    <row r="237" spans="1:104">
      <c r="E237" s="146"/>
    </row>
    <row r="238" spans="1:104">
      <c r="E238" s="146"/>
    </row>
    <row r="239" spans="1:104">
      <c r="E239" s="146"/>
    </row>
    <row r="240" spans="1:104">
      <c r="E240" s="146"/>
    </row>
    <row r="241" spans="5:5">
      <c r="E241" s="146"/>
    </row>
    <row r="242" spans="5:5">
      <c r="E242" s="146"/>
    </row>
    <row r="243" spans="5:5">
      <c r="E243" s="146"/>
    </row>
    <row r="244" spans="5:5">
      <c r="E244" s="146"/>
    </row>
    <row r="245" spans="5:5">
      <c r="E245" s="146"/>
    </row>
    <row r="246" spans="5:5">
      <c r="E246" s="146"/>
    </row>
    <row r="247" spans="5:5">
      <c r="E247" s="146"/>
    </row>
    <row r="248" spans="5:5">
      <c r="E248" s="146"/>
    </row>
    <row r="249" spans="5:5">
      <c r="E249" s="146"/>
    </row>
    <row r="250" spans="5:5">
      <c r="E250" s="146"/>
    </row>
    <row r="251" spans="5:5">
      <c r="E251" s="146"/>
    </row>
    <row r="252" spans="5:5">
      <c r="E252" s="146"/>
    </row>
    <row r="253" spans="5:5">
      <c r="E253" s="146"/>
    </row>
    <row r="254" spans="5:5">
      <c r="E254" s="146"/>
    </row>
    <row r="255" spans="5:5">
      <c r="E255" s="146"/>
    </row>
    <row r="256" spans="5:5">
      <c r="E256" s="146"/>
    </row>
    <row r="257" spans="1:7">
      <c r="E257" s="146"/>
    </row>
    <row r="258" spans="1:7">
      <c r="E258" s="146"/>
    </row>
    <row r="259" spans="1:7">
      <c r="E259" s="146"/>
    </row>
    <row r="260" spans="1:7">
      <c r="A260" s="193"/>
      <c r="B260" s="193"/>
      <c r="C260" s="193"/>
      <c r="D260" s="193"/>
      <c r="E260" s="193"/>
      <c r="F260" s="193"/>
      <c r="G260" s="193"/>
    </row>
    <row r="261" spans="1:7">
      <c r="A261" s="193"/>
      <c r="B261" s="193"/>
      <c r="C261" s="193"/>
      <c r="D261" s="193"/>
      <c r="E261" s="193"/>
      <c r="F261" s="193"/>
      <c r="G261" s="193"/>
    </row>
    <row r="262" spans="1:7">
      <c r="A262" s="193"/>
      <c r="B262" s="193"/>
      <c r="C262" s="193"/>
      <c r="D262" s="193"/>
      <c r="E262" s="193"/>
      <c r="F262" s="193"/>
      <c r="G262" s="193"/>
    </row>
    <row r="263" spans="1:7">
      <c r="A263" s="193"/>
      <c r="B263" s="193"/>
      <c r="C263" s="193"/>
      <c r="D263" s="193"/>
      <c r="E263" s="193"/>
      <c r="F263" s="193"/>
      <c r="G263" s="193"/>
    </row>
    <row r="264" spans="1:7">
      <c r="E264" s="146"/>
    </row>
    <row r="265" spans="1:7">
      <c r="E265" s="146"/>
    </row>
    <row r="266" spans="1:7">
      <c r="E266" s="146"/>
    </row>
    <row r="267" spans="1:7">
      <c r="E267" s="146"/>
    </row>
    <row r="268" spans="1:7">
      <c r="E268" s="146"/>
    </row>
    <row r="269" spans="1:7">
      <c r="E269" s="146"/>
    </row>
    <row r="270" spans="1:7">
      <c r="E270" s="146"/>
    </row>
    <row r="271" spans="1:7">
      <c r="E271" s="146"/>
    </row>
    <row r="272" spans="1:7">
      <c r="E272" s="146"/>
    </row>
    <row r="273" spans="5:5">
      <c r="E273" s="146"/>
    </row>
    <row r="274" spans="5:5">
      <c r="E274" s="146"/>
    </row>
    <row r="275" spans="5:5">
      <c r="E275" s="146"/>
    </row>
    <row r="276" spans="5:5">
      <c r="E276" s="146"/>
    </row>
    <row r="277" spans="5:5">
      <c r="E277" s="146"/>
    </row>
    <row r="278" spans="5:5">
      <c r="E278" s="146"/>
    </row>
    <row r="279" spans="5:5">
      <c r="E279" s="146"/>
    </row>
    <row r="280" spans="5:5">
      <c r="E280" s="146"/>
    </row>
    <row r="281" spans="5:5">
      <c r="E281" s="146"/>
    </row>
    <row r="282" spans="5:5">
      <c r="E282" s="146"/>
    </row>
    <row r="283" spans="5:5">
      <c r="E283" s="146"/>
    </row>
    <row r="284" spans="5:5">
      <c r="E284" s="146"/>
    </row>
    <row r="285" spans="5:5">
      <c r="E285" s="146"/>
    </row>
    <row r="286" spans="5:5">
      <c r="E286" s="146"/>
    </row>
    <row r="287" spans="5:5">
      <c r="E287" s="146"/>
    </row>
    <row r="288" spans="5:5">
      <c r="E288" s="146"/>
    </row>
    <row r="289" spans="1:7">
      <c r="E289" s="146"/>
    </row>
    <row r="290" spans="1:7">
      <c r="E290" s="146"/>
    </row>
    <row r="291" spans="1:7">
      <c r="E291" s="146"/>
    </row>
    <row r="292" spans="1:7">
      <c r="E292" s="146"/>
    </row>
    <row r="293" spans="1:7">
      <c r="E293" s="146"/>
    </row>
    <row r="294" spans="1:7">
      <c r="E294" s="146"/>
    </row>
    <row r="295" spans="1:7">
      <c r="A295" s="194"/>
      <c r="B295" s="194"/>
    </row>
    <row r="296" spans="1:7">
      <c r="A296" s="193"/>
      <c r="B296" s="193"/>
      <c r="C296" s="196"/>
      <c r="D296" s="196"/>
      <c r="E296" s="197"/>
      <c r="F296" s="196"/>
      <c r="G296" s="198"/>
    </row>
    <row r="297" spans="1:7">
      <c r="A297" s="199"/>
      <c r="B297" s="199"/>
      <c r="C297" s="193"/>
      <c r="D297" s="193"/>
      <c r="E297" s="200"/>
      <c r="F297" s="193"/>
      <c r="G297" s="193"/>
    </row>
    <row r="298" spans="1:7">
      <c r="A298" s="193"/>
      <c r="B298" s="193"/>
      <c r="C298" s="193"/>
      <c r="D298" s="193"/>
      <c r="E298" s="200"/>
      <c r="F298" s="193"/>
      <c r="G298" s="193"/>
    </row>
    <row r="299" spans="1:7">
      <c r="A299" s="193"/>
      <c r="B299" s="193"/>
      <c r="C299" s="193"/>
      <c r="D299" s="193"/>
      <c r="E299" s="200"/>
      <c r="F299" s="193"/>
      <c r="G299" s="193"/>
    </row>
    <row r="300" spans="1:7">
      <c r="A300" s="193"/>
      <c r="B300" s="193"/>
      <c r="C300" s="193"/>
      <c r="D300" s="193"/>
      <c r="E300" s="200"/>
      <c r="F300" s="193"/>
      <c r="G300" s="193"/>
    </row>
    <row r="301" spans="1:7">
      <c r="A301" s="193"/>
      <c r="B301" s="193"/>
      <c r="C301" s="193"/>
      <c r="D301" s="193"/>
      <c r="E301" s="200"/>
      <c r="F301" s="193"/>
      <c r="G301" s="193"/>
    </row>
    <row r="302" spans="1:7">
      <c r="A302" s="193"/>
      <c r="B302" s="193"/>
      <c r="C302" s="193"/>
      <c r="D302" s="193"/>
      <c r="E302" s="200"/>
      <c r="F302" s="193"/>
      <c r="G302" s="193"/>
    </row>
    <row r="303" spans="1:7">
      <c r="A303" s="193"/>
      <c r="B303" s="193"/>
      <c r="C303" s="193"/>
      <c r="D303" s="193"/>
      <c r="E303" s="200"/>
      <c r="F303" s="193"/>
      <c r="G303" s="193"/>
    </row>
    <row r="304" spans="1:7">
      <c r="A304" s="193"/>
      <c r="B304" s="193"/>
      <c r="C304" s="193"/>
      <c r="D304" s="193"/>
      <c r="E304" s="200"/>
      <c r="F304" s="193"/>
      <c r="G304" s="193"/>
    </row>
    <row r="305" spans="1:7">
      <c r="A305" s="193"/>
      <c r="B305" s="193"/>
      <c r="C305" s="193"/>
      <c r="D305" s="193"/>
      <c r="E305" s="200"/>
      <c r="F305" s="193"/>
      <c r="G305" s="193"/>
    </row>
    <row r="306" spans="1:7">
      <c r="A306" s="193"/>
      <c r="B306" s="193"/>
      <c r="C306" s="193"/>
      <c r="D306" s="193"/>
      <c r="E306" s="200"/>
      <c r="F306" s="193"/>
      <c r="G306" s="193"/>
    </row>
    <row r="307" spans="1:7">
      <c r="A307" s="193"/>
      <c r="B307" s="193"/>
      <c r="C307" s="193"/>
      <c r="D307" s="193"/>
      <c r="E307" s="200"/>
      <c r="F307" s="193"/>
      <c r="G307" s="193"/>
    </row>
    <row r="308" spans="1:7">
      <c r="A308" s="193"/>
      <c r="B308" s="193"/>
      <c r="C308" s="193"/>
      <c r="D308" s="193"/>
      <c r="E308" s="200"/>
      <c r="F308" s="193"/>
      <c r="G308" s="193"/>
    </row>
    <row r="309" spans="1:7">
      <c r="A309" s="193"/>
      <c r="B309" s="193"/>
      <c r="C309" s="193"/>
      <c r="D309" s="193"/>
      <c r="E309" s="200"/>
      <c r="F309" s="193"/>
      <c r="G309" s="193"/>
    </row>
  </sheetData>
  <mergeCells count="121">
    <mergeCell ref="A1:G1"/>
    <mergeCell ref="A3:B3"/>
    <mergeCell ref="A4:B4"/>
    <mergeCell ref="E4:G4"/>
    <mergeCell ref="C9:D9"/>
    <mergeCell ref="C10:D10"/>
    <mergeCell ref="C11:D11"/>
    <mergeCell ref="C21:G21"/>
    <mergeCell ref="C33:D33"/>
    <mergeCell ref="C35:G35"/>
    <mergeCell ref="C36:D36"/>
    <mergeCell ref="C38:G38"/>
    <mergeCell ref="C40:D40"/>
    <mergeCell ref="C41:D41"/>
    <mergeCell ref="C26:G26"/>
    <mergeCell ref="C27:G27"/>
    <mergeCell ref="C28:G28"/>
    <mergeCell ref="C29:G29"/>
    <mergeCell ref="C30:G30"/>
    <mergeCell ref="C32:D32"/>
    <mergeCell ref="C53:D53"/>
    <mergeCell ref="C55:D55"/>
    <mergeCell ref="C57:D57"/>
    <mergeCell ref="C59:D59"/>
    <mergeCell ref="C61:G61"/>
    <mergeCell ref="C62:D62"/>
    <mergeCell ref="C43:D43"/>
    <mergeCell ref="C45:D45"/>
    <mergeCell ref="C46:D46"/>
    <mergeCell ref="C48:D48"/>
    <mergeCell ref="C50:D50"/>
    <mergeCell ref="C52:D52"/>
    <mergeCell ref="C89:G89"/>
    <mergeCell ref="C93:D93"/>
    <mergeCell ref="C73:G73"/>
    <mergeCell ref="C74:D74"/>
    <mergeCell ref="C76:D76"/>
    <mergeCell ref="C78:G78"/>
    <mergeCell ref="C80:D80"/>
    <mergeCell ref="C85:D85"/>
    <mergeCell ref="C64:G64"/>
    <mergeCell ref="C66:G66"/>
    <mergeCell ref="C67:D67"/>
    <mergeCell ref="C69:G69"/>
    <mergeCell ref="C70:D70"/>
    <mergeCell ref="C71:D71"/>
    <mergeCell ref="C107:D107"/>
    <mergeCell ref="C108:D108"/>
    <mergeCell ref="C109:D109"/>
    <mergeCell ref="C110:D110"/>
    <mergeCell ref="C112:D112"/>
    <mergeCell ref="C114:D114"/>
    <mergeCell ref="C97:D97"/>
    <mergeCell ref="C98:D98"/>
    <mergeCell ref="C100:G100"/>
    <mergeCell ref="C101:D101"/>
    <mergeCell ref="C102:D102"/>
    <mergeCell ref="C103:D103"/>
    <mergeCell ref="C105:G105"/>
    <mergeCell ref="C106:D106"/>
    <mergeCell ref="C124:D124"/>
    <mergeCell ref="C126:G126"/>
    <mergeCell ref="C127:D127"/>
    <mergeCell ref="C129:D129"/>
    <mergeCell ref="C131:D131"/>
    <mergeCell ref="C133:G133"/>
    <mergeCell ref="C115:D115"/>
    <mergeCell ref="C117:D117"/>
    <mergeCell ref="C118:D118"/>
    <mergeCell ref="C120:D120"/>
    <mergeCell ref="C121:D121"/>
    <mergeCell ref="C123:D123"/>
    <mergeCell ref="C143:D143"/>
    <mergeCell ref="C144:D144"/>
    <mergeCell ref="C146:D146"/>
    <mergeCell ref="C147:D147"/>
    <mergeCell ref="C151:G151"/>
    <mergeCell ref="C152:D152"/>
    <mergeCell ref="C157:G157"/>
    <mergeCell ref="C158:G158"/>
    <mergeCell ref="C134:D134"/>
    <mergeCell ref="C135:D135"/>
    <mergeCell ref="C137:D137"/>
    <mergeCell ref="C138:D138"/>
    <mergeCell ref="C140:D140"/>
    <mergeCell ref="C141:D141"/>
    <mergeCell ref="C178:D178"/>
    <mergeCell ref="C180:G180"/>
    <mergeCell ref="C182:G182"/>
    <mergeCell ref="C183:D183"/>
    <mergeCell ref="C185:G185"/>
    <mergeCell ref="C187:G187"/>
    <mergeCell ref="C159:G159"/>
    <mergeCell ref="C160:G160"/>
    <mergeCell ref="C161:G161"/>
    <mergeCell ref="C162:G162"/>
    <mergeCell ref="C168:G168"/>
    <mergeCell ref="C170:G170"/>
    <mergeCell ref="C173:G173"/>
    <mergeCell ref="C176:D176"/>
    <mergeCell ref="C201:D201"/>
    <mergeCell ref="C202:D202"/>
    <mergeCell ref="C204:D204"/>
    <mergeCell ref="C205:D205"/>
    <mergeCell ref="C207:D207"/>
    <mergeCell ref="C208:D208"/>
    <mergeCell ref="C189:G189"/>
    <mergeCell ref="C191:G191"/>
    <mergeCell ref="C193:G193"/>
    <mergeCell ref="C195:G195"/>
    <mergeCell ref="C198:D198"/>
    <mergeCell ref="C199:D199"/>
    <mergeCell ref="C231:G231"/>
    <mergeCell ref="C232:D232"/>
    <mergeCell ref="C234:G234"/>
    <mergeCell ref="C235:D235"/>
    <mergeCell ref="C225:D225"/>
    <mergeCell ref="C227:D227"/>
    <mergeCell ref="C210:D210"/>
    <mergeCell ref="C211:D211"/>
    <mergeCell ref="C216:D216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ATC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Hančík Jakub</dc:creator>
  <cp:lastModifiedBy>Hančík Jakub</cp:lastModifiedBy>
  <cp:lastPrinted>2014-10-17T13:16:57Z</cp:lastPrinted>
  <dcterms:created xsi:type="dcterms:W3CDTF">2014-10-17T13:04:42Z</dcterms:created>
  <dcterms:modified xsi:type="dcterms:W3CDTF">2014-10-17T13:18:51Z</dcterms:modified>
</cp:coreProperties>
</file>